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codeName="ThisWorkbook"/>
  <mc:AlternateContent xmlns:mc="http://schemas.openxmlformats.org/markup-compatibility/2006">
    <mc:Choice Requires="x15">
      <x15ac:absPath xmlns:x15ac="http://schemas.microsoft.com/office/spreadsheetml/2010/11/ac" url="C:\Users\diana.zamudio\AppData\Local\Microsoft\Windows\Burn\Burn\"/>
    </mc:Choice>
  </mc:AlternateContent>
  <xr:revisionPtr revIDLastSave="0" documentId="8_{8DEFD46D-6CD5-4AE6-AFEE-7CE867CFE4F6}" xr6:coauthVersionLast="43" xr6:coauthVersionMax="43" xr10:uidLastSave="{00000000-0000-0000-0000-000000000000}"/>
  <bookViews>
    <workbookView xWindow="-120" yWindow="-120" windowWidth="20730" windowHeight="11160" tabRatio="545" xr2:uid="{00000000-000D-0000-FFFF-FFFF00000000}"/>
  </bookViews>
  <sheets>
    <sheet name="Caratula INAI" sheetId="44" r:id="rId1"/>
    <sheet name="E001" sheetId="88" r:id="rId2"/>
    <sheet name="DGE" sheetId="144" r:id="rId3"/>
    <sheet name="DGEALSUPFM" sheetId="130" r:id="rId4"/>
    <sheet name="DGEPPOED" sheetId="145"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 r:id="rId38"/>
  </externalReferences>
  <definedNames>
    <definedName name="_xlnm._FilterDatabase" localSheetId="3" hidden="1">DGEALSUPFM!$A$27:$E$159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0" i="143" l="1"/>
  <c r="G104" i="143"/>
  <c r="G98" i="143"/>
  <c r="G92" i="143"/>
  <c r="G86" i="143"/>
  <c r="G80" i="143"/>
  <c r="G80" i="124" l="1"/>
  <c r="G74" i="124"/>
  <c r="G68" i="124"/>
  <c r="G32" i="123" l="1"/>
  <c r="F31" i="148" l="1"/>
  <c r="F30" i="148"/>
  <c r="G104" i="141" l="1"/>
  <c r="G92" i="141"/>
  <c r="G98" i="141"/>
  <c r="G80" i="141"/>
  <c r="G74" i="141"/>
  <c r="G68" i="141"/>
  <c r="G62" i="141"/>
  <c r="G54" i="141"/>
  <c r="G48" i="141"/>
  <c r="G40" i="141"/>
  <c r="G32" i="141"/>
  <c r="G134" i="140"/>
  <c r="G128" i="140"/>
  <c r="G122" i="140"/>
  <c r="G116" i="140"/>
  <c r="G110" i="140"/>
  <c r="G109" i="140"/>
  <c r="G108" i="140"/>
  <c r="G104" i="140"/>
  <c r="G98" i="140"/>
  <c r="G92" i="140"/>
  <c r="G86" i="140"/>
  <c r="G80" i="140"/>
  <c r="G74" i="140"/>
  <c r="G68" i="140"/>
  <c r="G60" i="140"/>
  <c r="G54" i="140"/>
  <c r="G48" i="140"/>
  <c r="G40" i="140"/>
  <c r="G32" i="140"/>
  <c r="G86" i="129"/>
  <c r="G110" i="129"/>
  <c r="G109" i="129"/>
  <c r="G103" i="129"/>
  <c r="G104" i="129"/>
  <c r="G98" i="129"/>
  <c r="G92" i="129"/>
  <c r="G80" i="129"/>
  <c r="G74" i="129"/>
  <c r="G68" i="129"/>
  <c r="G60" i="129"/>
  <c r="G54" i="129"/>
  <c r="G48" i="129"/>
  <c r="G40" i="129"/>
  <c r="G92" i="131"/>
  <c r="G86" i="131"/>
  <c r="G79" i="131"/>
  <c r="G74" i="131"/>
  <c r="G54" i="131"/>
  <c r="G46" i="131"/>
  <c r="G32" i="131"/>
  <c r="G40" i="139" l="1"/>
  <c r="G32" i="139"/>
  <c r="G40" i="138" l="1"/>
  <c r="G32" i="138"/>
  <c r="G31" i="138"/>
  <c r="G175" i="138" l="1"/>
  <c r="G169" i="138"/>
  <c r="G157" i="138"/>
  <c r="G151" i="138"/>
  <c r="G145" i="138"/>
  <c r="G133" i="138"/>
  <c r="G127" i="138"/>
  <c r="G121" i="138"/>
  <c r="G115" i="138"/>
  <c r="G109" i="138"/>
  <c r="G103" i="138"/>
  <c r="G95" i="138"/>
  <c r="G89" i="138"/>
  <c r="G83" i="138"/>
  <c r="G77" i="138"/>
  <c r="G71" i="138"/>
  <c r="G65" i="138"/>
  <c r="G59" i="138"/>
  <c r="G53" i="138"/>
  <c r="G45" i="138"/>
  <c r="G39" i="138"/>
  <c r="G92" i="137" l="1"/>
  <c r="G68" i="137"/>
  <c r="G73" i="136" l="1"/>
  <c r="G67" i="136"/>
  <c r="G61" i="136"/>
  <c r="G53" i="136"/>
  <c r="G47" i="136"/>
  <c r="G39" i="136"/>
  <c r="G85" i="145" l="1"/>
  <c r="G115" i="145" l="1"/>
  <c r="G109" i="145"/>
  <c r="G110" i="145" s="1"/>
  <c r="G97" i="145"/>
  <c r="G91" i="145"/>
  <c r="G79" i="145"/>
  <c r="G80" i="145" s="1"/>
  <c r="G73" i="145"/>
  <c r="G74" i="145" s="1"/>
  <c r="G67" i="145"/>
  <c r="G68" i="145" s="1"/>
  <c r="G59" i="145"/>
  <c r="G53" i="145"/>
  <c r="G47" i="145"/>
  <c r="G48" i="145" s="1"/>
  <c r="G39" i="145"/>
  <c r="G31" i="145"/>
  <c r="G139" i="133" l="1"/>
  <c r="G133" i="133"/>
  <c r="G127" i="133"/>
  <c r="G121" i="133"/>
  <c r="G115" i="133"/>
  <c r="G109" i="133"/>
  <c r="G103" i="133"/>
  <c r="G97" i="133"/>
  <c r="G91" i="133"/>
  <c r="G85" i="133"/>
  <c r="G79" i="133"/>
  <c r="G73" i="133"/>
  <c r="G65" i="133"/>
  <c r="G59" i="133"/>
  <c r="G53" i="133"/>
  <c r="G47" i="133"/>
  <c r="G39" i="133"/>
  <c r="G31" i="133"/>
  <c r="G73" i="132" l="1"/>
  <c r="G74" i="132" s="1"/>
  <c r="G61" i="132"/>
  <c r="G62" i="132" s="1"/>
  <c r="G55" i="132"/>
  <c r="G56" i="132" s="1"/>
  <c r="G47" i="132"/>
  <c r="G48" i="132" s="1"/>
  <c r="G39" i="132"/>
  <c r="G40" i="132" s="1"/>
  <c r="G31" i="132"/>
  <c r="G32" i="132" s="1"/>
  <c r="G31" i="144" l="1"/>
  <c r="G45" i="147" l="1"/>
  <c r="G31" i="147"/>
  <c r="G32" i="147" s="1"/>
  <c r="G80" i="126" l="1"/>
  <c r="G92" i="126"/>
  <c r="G53" i="126" l="1"/>
  <c r="G116" i="145" l="1"/>
  <c r="G98" i="145"/>
  <c r="G92" i="145"/>
  <c r="G86" i="145"/>
  <c r="G60" i="145"/>
  <c r="G54" i="145"/>
  <c r="G40" i="145"/>
  <c r="G32" i="145"/>
  <c r="G110" i="130"/>
  <c r="G109" i="130"/>
  <c r="G97" i="130"/>
  <c r="G73" i="130"/>
  <c r="G32" i="144" l="1"/>
  <c r="G205" i="144"/>
  <c r="G199" i="144"/>
  <c r="G193" i="144"/>
  <c r="G194" i="144" s="1"/>
  <c r="G187" i="144"/>
  <c r="G181" i="144"/>
  <c r="G175" i="144"/>
  <c r="G176" i="144" s="1"/>
  <c r="G169" i="144"/>
  <c r="G170" i="144" s="1"/>
  <c r="G163" i="144"/>
  <c r="G151" i="144"/>
  <c r="G145" i="144"/>
  <c r="G139" i="144"/>
  <c r="G140" i="144" s="1"/>
  <c r="G133" i="144"/>
  <c r="G127" i="144"/>
  <c r="G121" i="144"/>
  <c r="G115" i="144"/>
  <c r="G116" i="144" s="1"/>
  <c r="G39" i="144"/>
  <c r="A175" i="135" l="1"/>
  <c r="A171" i="135"/>
  <c r="A167" i="135"/>
  <c r="A163" i="135"/>
  <c r="A159" i="135"/>
  <c r="A155" i="135"/>
  <c r="A151" i="135"/>
  <c r="A147" i="135"/>
  <c r="A143" i="135"/>
  <c r="A139" i="135"/>
  <c r="A135" i="135"/>
  <c r="A130" i="135"/>
  <c r="A127" i="135"/>
  <c r="A124" i="135"/>
  <c r="A121" i="135"/>
  <c r="A118" i="135"/>
  <c r="A115" i="135"/>
  <c r="A112" i="135"/>
  <c r="A109" i="135"/>
  <c r="A106" i="135"/>
  <c r="A103" i="135"/>
  <c r="A100" i="135"/>
  <c r="G97" i="135"/>
  <c r="G98" i="135" s="1"/>
  <c r="G92" i="135"/>
  <c r="G91" i="135"/>
  <c r="G85" i="135"/>
  <c r="G86" i="135" s="1"/>
  <c r="G79" i="135"/>
  <c r="G80" i="135" s="1"/>
  <c r="G73" i="135"/>
  <c r="G74" i="135" s="1"/>
  <c r="G67" i="135"/>
  <c r="G68" i="135" s="1"/>
  <c r="G61" i="135"/>
  <c r="G62" i="135" s="1"/>
  <c r="G53" i="135"/>
  <c r="G54" i="135" s="1"/>
  <c r="G47" i="135"/>
  <c r="G48" i="135" s="1"/>
  <c r="G39" i="135"/>
  <c r="G40" i="135" s="1"/>
  <c r="G31" i="135"/>
  <c r="G32" i="135" s="1"/>
  <c r="A218" i="134"/>
  <c r="A214" i="134"/>
  <c r="A206" i="134"/>
  <c r="A202" i="134"/>
  <c r="A198" i="134"/>
  <c r="A194" i="134"/>
  <c r="A190" i="134"/>
  <c r="A186" i="134"/>
  <c r="A182" i="134"/>
  <c r="A178" i="134"/>
  <c r="A174" i="134"/>
  <c r="A170" i="134"/>
  <c r="A166" i="134"/>
  <c r="A162" i="134"/>
  <c r="A157" i="134"/>
  <c r="A154" i="134"/>
  <c r="A151" i="134"/>
  <c r="A148" i="134"/>
  <c r="A145" i="134"/>
  <c r="A142" i="134"/>
  <c r="A139" i="134"/>
  <c r="A136" i="134"/>
  <c r="A133" i="134"/>
  <c r="A130" i="134"/>
  <c r="A127" i="134"/>
  <c r="A124" i="134"/>
  <c r="A121" i="134"/>
  <c r="A118" i="134"/>
  <c r="G115" i="134"/>
  <c r="G116" i="134" s="1"/>
  <c r="G109" i="134"/>
  <c r="G110" i="134" s="1"/>
  <c r="G97" i="134"/>
  <c r="G98" i="134" s="1"/>
  <c r="G91" i="134"/>
  <c r="G92" i="134" s="1"/>
  <c r="G85" i="134"/>
  <c r="G86" i="134" s="1"/>
  <c r="G79" i="134"/>
  <c r="G80" i="134" s="1"/>
  <c r="G73" i="134"/>
  <c r="G74" i="134" s="1"/>
  <c r="G67" i="134"/>
  <c r="G68" i="134" s="1"/>
  <c r="G59" i="134"/>
  <c r="G60" i="134" s="1"/>
  <c r="G53" i="134"/>
  <c r="G54" i="134" s="1"/>
  <c r="G47" i="134"/>
  <c r="G48" i="134" s="1"/>
  <c r="G39" i="134"/>
  <c r="G40" i="134" s="1"/>
  <c r="G31" i="134"/>
  <c r="G32" i="134" s="1"/>
  <c r="A244" i="146"/>
  <c r="A240" i="146"/>
  <c r="A236" i="146"/>
  <c r="A232" i="146"/>
  <c r="A224" i="146"/>
  <c r="A220" i="146"/>
  <c r="A216" i="146"/>
  <c r="A212" i="146"/>
  <c r="A208" i="146"/>
  <c r="A204" i="146"/>
  <c r="A200" i="146"/>
  <c r="A196" i="146"/>
  <c r="A192" i="146"/>
  <c r="A188" i="146"/>
  <c r="A184" i="146"/>
  <c r="A180" i="146"/>
  <c r="A175" i="146"/>
  <c r="A172" i="146"/>
  <c r="A169" i="146"/>
  <c r="A166" i="146"/>
  <c r="A163" i="146"/>
  <c r="A160" i="146"/>
  <c r="A157" i="146"/>
  <c r="A154" i="146"/>
  <c r="A151" i="146"/>
  <c r="A148" i="146"/>
  <c r="A145" i="146"/>
  <c r="A142" i="146"/>
  <c r="A139" i="146"/>
  <c r="A136" i="146"/>
  <c r="A133" i="146"/>
  <c r="A130" i="146"/>
  <c r="G127" i="146"/>
  <c r="G128" i="146" s="1"/>
  <c r="G121" i="146"/>
  <c r="G122" i="146" s="1"/>
  <c r="G115" i="146"/>
  <c r="G116" i="146" s="1"/>
  <c r="G109" i="146"/>
  <c r="G110" i="146" s="1"/>
  <c r="G97" i="146"/>
  <c r="G98" i="146" s="1"/>
  <c r="G91" i="146"/>
  <c r="G92" i="146" s="1"/>
  <c r="G85" i="146"/>
  <c r="G86" i="146" s="1"/>
  <c r="G79" i="146"/>
  <c r="G80" i="146" s="1"/>
  <c r="G73" i="146"/>
  <c r="G74" i="146" s="1"/>
  <c r="G67" i="146"/>
  <c r="G68" i="146" s="1"/>
  <c r="G59" i="146"/>
  <c r="G60" i="146" s="1"/>
  <c r="G53" i="146"/>
  <c r="G54" i="146" s="1"/>
  <c r="G47" i="146"/>
  <c r="G48" i="146" s="1"/>
  <c r="G39" i="146"/>
  <c r="G40" i="146" s="1"/>
  <c r="G31" i="146"/>
  <c r="G32" i="146" s="1"/>
  <c r="A218" i="108"/>
  <c r="A214" i="108"/>
  <c r="A206" i="108"/>
  <c r="A202" i="108"/>
  <c r="A198" i="108"/>
  <c r="A194" i="108"/>
  <c r="A190" i="108"/>
  <c r="A186" i="108"/>
  <c r="A182" i="108"/>
  <c r="A178" i="108"/>
  <c r="A174" i="108"/>
  <c r="A170" i="108"/>
  <c r="A166" i="108"/>
  <c r="A162" i="108"/>
  <c r="A157" i="108"/>
  <c r="A154" i="108"/>
  <c r="A151" i="108"/>
  <c r="A148" i="108"/>
  <c r="A145" i="108"/>
  <c r="A142" i="108"/>
  <c r="A139" i="108"/>
  <c r="A136" i="108"/>
  <c r="A133" i="108"/>
  <c r="A130" i="108"/>
  <c r="A127" i="108"/>
  <c r="A124" i="108"/>
  <c r="A121" i="108"/>
  <c r="A118" i="108"/>
  <c r="G115" i="108"/>
  <c r="G116" i="108" s="1"/>
  <c r="G109" i="108"/>
  <c r="G110" i="108" s="1"/>
  <c r="G97" i="108"/>
  <c r="G98" i="108" s="1"/>
  <c r="G91" i="108"/>
  <c r="G92" i="108" s="1"/>
  <c r="G85" i="108"/>
  <c r="G86" i="108" s="1"/>
  <c r="G79" i="108"/>
  <c r="G80" i="108" s="1"/>
  <c r="G73" i="108"/>
  <c r="G74" i="108" s="1"/>
  <c r="G67" i="108"/>
  <c r="G68" i="108" s="1"/>
  <c r="G59" i="108"/>
  <c r="G60" i="108" s="1"/>
  <c r="G53" i="108"/>
  <c r="G54" i="108" s="1"/>
  <c r="G47" i="108"/>
  <c r="G48" i="108" s="1"/>
  <c r="G39" i="108"/>
  <c r="G40" i="108" s="1"/>
  <c r="G31" i="108"/>
  <c r="G32" i="108" s="1"/>
  <c r="G109" i="142" l="1"/>
  <c r="G103" i="142"/>
  <c r="G97" i="142"/>
  <c r="G91" i="142"/>
  <c r="G85" i="142"/>
  <c r="G79" i="142"/>
  <c r="G73" i="142"/>
  <c r="G67" i="142"/>
  <c r="G61" i="142"/>
  <c r="G53" i="142"/>
  <c r="G47" i="142"/>
  <c r="G39" i="142"/>
  <c r="G31" i="142"/>
  <c r="G32" i="142" s="1"/>
  <c r="G109" i="141" l="1"/>
  <c r="G103" i="141"/>
  <c r="G97" i="141"/>
  <c r="G85" i="141"/>
  <c r="G79" i="141"/>
  <c r="G73" i="141"/>
  <c r="G67" i="141"/>
  <c r="G61" i="141"/>
  <c r="G53" i="141"/>
  <c r="G47" i="141"/>
  <c r="G39" i="141"/>
  <c r="G31" i="141"/>
  <c r="G91" i="147" l="1"/>
  <c r="G85" i="147"/>
  <c r="G79" i="147"/>
  <c r="G73" i="147"/>
  <c r="G67" i="147"/>
  <c r="G59" i="147"/>
  <c r="G60" i="147" s="1"/>
  <c r="G53" i="147"/>
  <c r="G37" i="147"/>
  <c r="G38" i="147" s="1"/>
  <c r="G91" i="131" l="1"/>
  <c r="G85" i="131"/>
  <c r="G73" i="131"/>
  <c r="G67" i="131"/>
  <c r="G59" i="131"/>
  <c r="G53" i="131"/>
  <c r="G45" i="131"/>
  <c r="G31" i="131"/>
  <c r="G127" i="139" l="1"/>
  <c r="G121" i="139"/>
  <c r="G115" i="139"/>
  <c r="G109" i="139"/>
  <c r="G103" i="139"/>
  <c r="G97" i="139"/>
  <c r="G98" i="139" s="1"/>
  <c r="G91" i="139"/>
  <c r="G85" i="139"/>
  <c r="G79" i="139"/>
  <c r="G73" i="139"/>
  <c r="G67" i="139"/>
  <c r="G59" i="139"/>
  <c r="G60" i="139" s="1"/>
  <c r="G53" i="139"/>
  <c r="G54" i="139" s="1"/>
  <c r="G47" i="139"/>
  <c r="G48" i="139" s="1"/>
  <c r="G39" i="139"/>
  <c r="G31" i="139"/>
  <c r="G133" i="140" l="1"/>
  <c r="G127" i="140"/>
  <c r="G121" i="140"/>
  <c r="G115" i="140"/>
  <c r="G103" i="140"/>
  <c r="G97" i="140"/>
  <c r="G91" i="140"/>
  <c r="G85" i="140"/>
  <c r="G79" i="140"/>
  <c r="G73" i="140"/>
  <c r="G67" i="140"/>
  <c r="G59" i="140"/>
  <c r="G53" i="140"/>
  <c r="G47" i="140"/>
  <c r="G39" i="140"/>
  <c r="G31" i="140"/>
  <c r="G139" i="143" l="1"/>
  <c r="G133" i="143"/>
  <c r="G121" i="143"/>
  <c r="G115" i="143"/>
  <c r="G109" i="143"/>
  <c r="G103" i="143"/>
  <c r="G97" i="143"/>
  <c r="G91" i="143"/>
  <c r="G85" i="143"/>
  <c r="G79" i="143"/>
  <c r="G71" i="143"/>
  <c r="G65" i="143"/>
  <c r="G59" i="143"/>
  <c r="G53" i="143"/>
  <c r="G47" i="143"/>
  <c r="G39" i="143"/>
  <c r="G31" i="143"/>
  <c r="G97" i="129" l="1"/>
  <c r="G91" i="129"/>
  <c r="G85" i="129"/>
  <c r="G79" i="129"/>
  <c r="G73" i="129"/>
  <c r="G67" i="129"/>
  <c r="G59" i="129"/>
  <c r="G53" i="129"/>
  <c r="G47" i="129"/>
  <c r="G39" i="129"/>
  <c r="G85" i="126" l="1"/>
  <c r="G86" i="126" s="1"/>
  <c r="G73" i="126"/>
  <c r="G74" i="126" s="1"/>
  <c r="G67" i="126"/>
  <c r="G68" i="126" s="1"/>
  <c r="G59" i="126"/>
  <c r="G60" i="126" s="1"/>
  <c r="G45" i="126"/>
  <c r="G46" i="126" s="1"/>
  <c r="G39" i="126"/>
  <c r="G40" i="126" s="1"/>
  <c r="G31" i="126"/>
  <c r="G32" i="126" s="1"/>
  <c r="G115" i="130" l="1"/>
  <c r="G116" i="130" s="1"/>
  <c r="G91" i="130"/>
  <c r="G85" i="130"/>
  <c r="G86" i="130" s="1"/>
  <c r="G79" i="130"/>
  <c r="G67" i="130"/>
  <c r="G68" i="130" s="1"/>
  <c r="G59" i="130"/>
  <c r="G53" i="130"/>
  <c r="G54" i="130" s="1"/>
  <c r="G47" i="130"/>
  <c r="G39" i="130"/>
  <c r="G40" i="130" s="1"/>
  <c r="G31" i="130"/>
  <c r="G32" i="130" s="1"/>
  <c r="G139" i="137" l="1"/>
  <c r="G140" i="137" s="1"/>
  <c r="G133" i="137"/>
  <c r="G127" i="137"/>
  <c r="G121" i="137"/>
  <c r="G115" i="137"/>
  <c r="G116" i="137" s="1"/>
  <c r="G109" i="137"/>
  <c r="G110" i="137" s="1"/>
  <c r="G103" i="137"/>
  <c r="G97" i="137"/>
  <c r="G98" i="137" s="1"/>
  <c r="G85" i="137"/>
  <c r="G86" i="137" s="1"/>
  <c r="G79" i="137"/>
  <c r="G61" i="137"/>
  <c r="G62" i="137" s="1"/>
  <c r="G53" i="137"/>
  <c r="G54" i="137" s="1"/>
  <c r="G47" i="137"/>
  <c r="G48" i="137" s="1"/>
  <c r="G39" i="137"/>
  <c r="G31" i="136" l="1"/>
  <c r="G32" i="136" s="1"/>
  <c r="G121" i="71" l="1"/>
  <c r="G115" i="71"/>
  <c r="G109" i="71"/>
  <c r="G97" i="71"/>
  <c r="G91" i="71"/>
  <c r="G85" i="71"/>
  <c r="G79" i="71"/>
  <c r="G73" i="71"/>
  <c r="G67" i="71"/>
  <c r="G61" i="71"/>
  <c r="G53" i="71"/>
  <c r="G47" i="71"/>
  <c r="G39" i="71"/>
  <c r="G31" i="71"/>
  <c r="G101" i="144" l="1"/>
  <c r="G95" i="144"/>
  <c r="G89" i="144" l="1"/>
  <c r="G90" i="144" s="1"/>
  <c r="G83" i="144"/>
  <c r="G77" i="144"/>
  <c r="G65" i="144"/>
  <c r="G59" i="144"/>
  <c r="G53" i="144"/>
  <c r="G47" i="144"/>
  <c r="G133" i="123" l="1"/>
  <c r="G127" i="123"/>
  <c r="G121" i="123"/>
  <c r="G115" i="123"/>
  <c r="G109" i="123"/>
  <c r="G103" i="123"/>
  <c r="G97" i="123"/>
  <c r="G91" i="123"/>
  <c r="G85" i="123"/>
  <c r="G79" i="123"/>
  <c r="G73" i="123"/>
  <c r="G67" i="123"/>
  <c r="G59" i="123"/>
  <c r="G31" i="123"/>
  <c r="G79" i="124" l="1"/>
  <c r="G73" i="124"/>
  <c r="G67" i="124"/>
  <c r="G47" i="124"/>
  <c r="G39" i="124"/>
  <c r="G31" i="124"/>
  <c r="G151" i="121" l="1"/>
  <c r="G145" i="121"/>
  <c r="G139" i="121"/>
  <c r="G133" i="121"/>
  <c r="G127" i="121"/>
  <c r="G121" i="121"/>
  <c r="G115" i="121"/>
  <c r="G109" i="121"/>
  <c r="G103" i="121"/>
  <c r="G97" i="121"/>
  <c r="G89" i="121"/>
  <c r="G83" i="121"/>
  <c r="G77" i="121"/>
  <c r="G71" i="121"/>
  <c r="G65" i="121"/>
  <c r="G59" i="121"/>
  <c r="G53" i="121"/>
  <c r="G45" i="121"/>
  <c r="G39" i="121"/>
  <c r="G31" i="121"/>
  <c r="G73" i="128" l="1"/>
  <c r="G74" i="128" s="1"/>
  <c r="G67" i="128"/>
  <c r="G68" i="128" s="1"/>
  <c r="G61" i="128"/>
  <c r="G62" i="128" s="1"/>
  <c r="G53" i="128"/>
  <c r="G47" i="128"/>
  <c r="G48" i="128" s="1"/>
  <c r="G39" i="128"/>
  <c r="G40" i="128" s="1"/>
  <c r="G31" i="128"/>
  <c r="G32" i="128" s="1"/>
  <c r="G73" i="127" l="1"/>
  <c r="G74" i="127" s="1"/>
  <c r="G67" i="127"/>
  <c r="G68" i="127" s="1"/>
  <c r="G61" i="127"/>
  <c r="G62" i="127" s="1"/>
  <c r="G53" i="127"/>
  <c r="G54" i="127" s="1"/>
  <c r="G47" i="127"/>
  <c r="G48" i="127" s="1"/>
  <c r="G39" i="127"/>
  <c r="G40" i="127" s="1"/>
  <c r="G31" i="127"/>
  <c r="G32" i="127" s="1"/>
  <c r="E20" i="102" l="1"/>
  <c r="G40" i="133" l="1"/>
  <c r="G32" i="133"/>
  <c r="G80" i="147"/>
  <c r="G54" i="128"/>
  <c r="G98" i="123"/>
  <c r="G92" i="123"/>
  <c r="G48" i="124" l="1"/>
  <c r="G40" i="124"/>
  <c r="G32" i="124"/>
  <c r="G134" i="123" l="1"/>
  <c r="G128" i="123"/>
  <c r="G122" i="123"/>
  <c r="G116" i="123"/>
  <c r="G110" i="123"/>
  <c r="G104" i="123"/>
  <c r="G86" i="123"/>
  <c r="G80" i="123"/>
  <c r="G74" i="123"/>
  <c r="G68" i="123"/>
  <c r="G60" i="123"/>
  <c r="G152" i="121" l="1"/>
  <c r="G146" i="121"/>
  <c r="G140" i="121"/>
  <c r="G134" i="121"/>
  <c r="G128" i="121"/>
  <c r="G122" i="121"/>
  <c r="G116" i="121"/>
  <c r="G110" i="121"/>
  <c r="G104" i="121"/>
  <c r="G98" i="121"/>
  <c r="G90" i="121"/>
  <c r="G84" i="121"/>
  <c r="G78" i="121"/>
  <c r="G72" i="121"/>
  <c r="G66" i="121"/>
  <c r="G60" i="121"/>
  <c r="G54" i="121"/>
  <c r="G46" i="121"/>
  <c r="G40" i="121"/>
  <c r="G32" i="121"/>
  <c r="G110" i="142" l="1"/>
  <c r="G104" i="142"/>
  <c r="G98" i="142"/>
  <c r="G92" i="142"/>
  <c r="G86" i="142"/>
  <c r="G80" i="142"/>
  <c r="G74" i="142"/>
  <c r="G68" i="142"/>
  <c r="G62" i="142"/>
  <c r="G54" i="142"/>
  <c r="G48" i="142"/>
  <c r="G40" i="142"/>
  <c r="G110" i="141" l="1"/>
  <c r="G86" i="141"/>
  <c r="G80" i="131" l="1"/>
  <c r="G68" i="131"/>
  <c r="G60" i="131"/>
  <c r="G134" i="137" l="1"/>
  <c r="G128" i="137"/>
  <c r="G122" i="137"/>
  <c r="G104" i="137"/>
  <c r="G80" i="137"/>
  <c r="G40" i="137"/>
  <c r="G74" i="136" l="1"/>
  <c r="G68" i="136"/>
  <c r="G62" i="136"/>
  <c r="G54" i="136"/>
  <c r="G48" i="136"/>
  <c r="G40" i="136"/>
  <c r="G140" i="133" l="1"/>
  <c r="G134" i="133"/>
  <c r="G128" i="133"/>
  <c r="G122" i="133"/>
  <c r="G116" i="133"/>
  <c r="G110" i="133"/>
  <c r="G104" i="133"/>
  <c r="G98" i="133"/>
  <c r="G92" i="133"/>
  <c r="G86" i="133"/>
  <c r="G80" i="133"/>
  <c r="G74" i="133"/>
  <c r="G66" i="133"/>
  <c r="G60" i="133"/>
  <c r="G54" i="133"/>
  <c r="G48" i="133"/>
  <c r="G92" i="147" l="1"/>
  <c r="G86" i="147"/>
  <c r="G74" i="147"/>
  <c r="G68" i="147"/>
  <c r="G54" i="147"/>
  <c r="G46" i="147"/>
  <c r="G54" i="126" l="1"/>
  <c r="G98" i="130" l="1"/>
  <c r="G92" i="130"/>
  <c r="G80" i="130"/>
  <c r="G74" i="130"/>
  <c r="G60" i="130"/>
  <c r="G48" i="130"/>
  <c r="G128" i="139" l="1"/>
  <c r="G122" i="139"/>
  <c r="G116" i="139"/>
  <c r="G110" i="139"/>
  <c r="G104" i="139"/>
  <c r="G92" i="139"/>
  <c r="G86" i="139"/>
  <c r="G80" i="139" l="1"/>
  <c r="G74" i="139"/>
  <c r="G68" i="139"/>
  <c r="E25" i="44" l="1"/>
  <c r="G138" i="143" l="1"/>
  <c r="G137" i="143"/>
  <c r="G140" i="143" s="1"/>
  <c r="G134" i="143"/>
  <c r="G132" i="143"/>
  <c r="G131" i="143"/>
  <c r="G126" i="143"/>
  <c r="G125" i="143"/>
  <c r="G120" i="143"/>
  <c r="G119" i="143"/>
  <c r="G122" i="143" s="1"/>
  <c r="G114" i="143"/>
  <c r="G113" i="143"/>
  <c r="G116" i="143" s="1"/>
  <c r="G108" i="143"/>
  <c r="G107" i="143"/>
  <c r="G102" i="143"/>
  <c r="G101" i="143"/>
  <c r="G96" i="143"/>
  <c r="G95" i="143"/>
  <c r="G90" i="143"/>
  <c r="G89" i="143"/>
  <c r="G84" i="143"/>
  <c r="G83" i="143"/>
  <c r="G78" i="143"/>
  <c r="G77" i="143"/>
  <c r="G70" i="143"/>
  <c r="G69" i="143"/>
  <c r="G72" i="143" s="1"/>
  <c r="G64" i="143"/>
  <c r="G63" i="143"/>
  <c r="G66" i="143" s="1"/>
  <c r="G58" i="143"/>
  <c r="G57" i="143"/>
  <c r="G60" i="143" s="1"/>
  <c r="G52" i="143"/>
  <c r="G51" i="143"/>
  <c r="G54" i="143" s="1"/>
  <c r="G46" i="143"/>
  <c r="G45" i="143"/>
  <c r="G48" i="143" s="1"/>
  <c r="G38" i="143"/>
  <c r="G37" i="143"/>
  <c r="G40" i="143" s="1"/>
  <c r="G30" i="143"/>
  <c r="G29" i="143"/>
  <c r="G32" i="143" s="1"/>
  <c r="G132" i="140"/>
  <c r="G131" i="140"/>
  <c r="G126" i="140"/>
  <c r="G125" i="140"/>
  <c r="G120" i="140"/>
  <c r="G119" i="140"/>
  <c r="G114" i="140"/>
  <c r="G113" i="140"/>
  <c r="G107" i="140"/>
  <c r="G102" i="140"/>
  <c r="G101" i="140"/>
  <c r="G96" i="140"/>
  <c r="G95" i="140"/>
  <c r="G90" i="140"/>
  <c r="G89" i="140"/>
  <c r="G84" i="140"/>
  <c r="G83" i="140"/>
  <c r="G78" i="140"/>
  <c r="G77" i="140"/>
  <c r="G72" i="140"/>
  <c r="G71" i="140"/>
  <c r="G66" i="140"/>
  <c r="G65" i="140"/>
  <c r="G58" i="140"/>
  <c r="G57" i="140"/>
  <c r="G52" i="140"/>
  <c r="G51" i="140"/>
  <c r="G46" i="140"/>
  <c r="G45" i="140"/>
  <c r="G38" i="140"/>
  <c r="G37" i="140"/>
  <c r="G30" i="140"/>
  <c r="G29" i="140"/>
  <c r="G174" i="138"/>
  <c r="G173" i="138"/>
  <c r="G176" i="138" s="1"/>
  <c r="G168" i="138"/>
  <c r="G167" i="138"/>
  <c r="G170" i="138" s="1"/>
  <c r="G162" i="138"/>
  <c r="G161" i="138"/>
  <c r="G156" i="138"/>
  <c r="G155" i="138"/>
  <c r="G158" i="138" s="1"/>
  <c r="G150" i="138"/>
  <c r="G149" i="138"/>
  <c r="G152" i="138" s="1"/>
  <c r="G144" i="138"/>
  <c r="G143" i="138"/>
  <c r="G146" i="138" s="1"/>
  <c r="G138" i="138"/>
  <c r="G137" i="138"/>
  <c r="G140" i="138" s="1"/>
  <c r="G132" i="138"/>
  <c r="G131" i="138"/>
  <c r="G134" i="138" s="1"/>
  <c r="G126" i="138"/>
  <c r="G125" i="138"/>
  <c r="G128" i="138" s="1"/>
  <c r="G120" i="138"/>
  <c r="G119" i="138"/>
  <c r="G122" i="138" s="1"/>
  <c r="G116" i="138"/>
  <c r="G114" i="138"/>
  <c r="G113" i="138"/>
  <c r="G108" i="138"/>
  <c r="G107" i="138"/>
  <c r="G110" i="138" s="1"/>
  <c r="G102" i="138"/>
  <c r="G101" i="138"/>
  <c r="G104" i="138" s="1"/>
  <c r="G94" i="138"/>
  <c r="G93" i="138"/>
  <c r="G96" i="138" s="1"/>
  <c r="G88" i="138"/>
  <c r="G87" i="138"/>
  <c r="G90" i="138" s="1"/>
  <c r="G82" i="138"/>
  <c r="G81" i="138"/>
  <c r="G84" i="138" s="1"/>
  <c r="G76" i="138"/>
  <c r="G75" i="138"/>
  <c r="G78" i="138" s="1"/>
  <c r="G70" i="138"/>
  <c r="G69" i="138"/>
  <c r="G72" i="138" s="1"/>
  <c r="G64" i="138"/>
  <c r="G63" i="138"/>
  <c r="G66" i="138" s="1"/>
  <c r="G58" i="138"/>
  <c r="G57" i="138"/>
  <c r="G60" i="138" s="1"/>
  <c r="G52" i="138"/>
  <c r="G51" i="138"/>
  <c r="G54" i="138" s="1"/>
  <c r="G44" i="138"/>
  <c r="G43" i="138"/>
  <c r="G46" i="138" s="1"/>
  <c r="G38" i="138"/>
  <c r="G37" i="138"/>
  <c r="G30" i="138"/>
  <c r="G29" i="138"/>
  <c r="G120" i="71"/>
  <c r="G119" i="71"/>
  <c r="G122" i="71" s="1"/>
  <c r="G114" i="71"/>
  <c r="G113" i="71"/>
  <c r="G116" i="71" s="1"/>
  <c r="G108" i="71"/>
  <c r="G107" i="71"/>
  <c r="G110" i="71" s="1"/>
  <c r="G102" i="71"/>
  <c r="G101" i="71"/>
  <c r="G104" i="71" s="1"/>
  <c r="G96" i="71"/>
  <c r="G95" i="71"/>
  <c r="G98" i="71" s="1"/>
  <c r="G90" i="71"/>
  <c r="G89" i="71"/>
  <c r="G92" i="71" s="1"/>
  <c r="G84" i="71"/>
  <c r="G83" i="71"/>
  <c r="G86" i="71" s="1"/>
  <c r="G80" i="71"/>
  <c r="G72" i="71"/>
  <c r="G71" i="71"/>
  <c r="G74" i="71" s="1"/>
  <c r="G66" i="71"/>
  <c r="G65" i="71"/>
  <c r="G68" i="71" s="1"/>
  <c r="G60" i="71"/>
  <c r="G59" i="71"/>
  <c r="G62" i="71" s="1"/>
  <c r="G52" i="71"/>
  <c r="G51" i="71"/>
  <c r="G54" i="71" s="1"/>
  <c r="G46" i="71"/>
  <c r="G45" i="71"/>
  <c r="G48" i="71" s="1"/>
  <c r="G38" i="71"/>
  <c r="G37" i="71"/>
  <c r="G40" i="71" s="1"/>
  <c r="G30" i="71"/>
  <c r="G29" i="71"/>
  <c r="G32" i="71" s="1"/>
  <c r="A130" i="129" l="1"/>
  <c r="G166" i="144" l="1"/>
  <c r="A187" i="133" l="1"/>
  <c r="A41" i="148" l="1"/>
  <c r="A34" i="148"/>
  <c r="E22" i="148"/>
  <c r="D22" i="148"/>
  <c r="C22" i="148"/>
  <c r="E21" i="148"/>
  <c r="D21" i="148"/>
  <c r="C21" i="148"/>
  <c r="D1" i="148"/>
  <c r="E20" i="104"/>
  <c r="E19" i="104"/>
  <c r="C2" i="104"/>
  <c r="A193" i="143"/>
  <c r="A266" i="143" s="1"/>
  <c r="A190" i="143"/>
  <c r="A262" i="143" s="1"/>
  <c r="A187" i="143"/>
  <c r="A258" i="143" s="1"/>
  <c r="A184" i="143"/>
  <c r="A254" i="143" s="1"/>
  <c r="A181" i="143"/>
  <c r="A250" i="143" s="1"/>
  <c r="A178" i="143"/>
  <c r="A246" i="143" s="1"/>
  <c r="A175" i="143"/>
  <c r="A242" i="143" s="1"/>
  <c r="A172" i="143"/>
  <c r="A238" i="143" s="1"/>
  <c r="A169" i="143"/>
  <c r="A234" i="143" s="1"/>
  <c r="A166" i="143"/>
  <c r="A230" i="143" s="1"/>
  <c r="A163" i="143"/>
  <c r="A226" i="143" s="1"/>
  <c r="A160" i="143"/>
  <c r="A222" i="143" s="1"/>
  <c r="A157" i="143"/>
  <c r="A218" i="143" s="1"/>
  <c r="A154" i="143"/>
  <c r="A214" i="143" s="1"/>
  <c r="A151" i="143"/>
  <c r="A210" i="143" s="1"/>
  <c r="A148" i="143"/>
  <c r="A206" i="143" s="1"/>
  <c r="A145" i="143"/>
  <c r="A202" i="143" s="1"/>
  <c r="A142" i="143"/>
  <c r="A198" i="143" s="1"/>
  <c r="F23" i="143"/>
  <c r="E23" i="143"/>
  <c r="C23" i="143"/>
  <c r="F22" i="143"/>
  <c r="E22" i="143"/>
  <c r="C22" i="143"/>
  <c r="D1" i="143"/>
  <c r="E21" i="102"/>
  <c r="C2" i="102"/>
  <c r="A103" i="124"/>
  <c r="A136" i="124" s="1"/>
  <c r="A100" i="124"/>
  <c r="A132" i="124" s="1"/>
  <c r="A97" i="124"/>
  <c r="A128" i="124" s="1"/>
  <c r="A94" i="124"/>
  <c r="A124" i="124" s="1"/>
  <c r="A91" i="124"/>
  <c r="A120" i="124" s="1"/>
  <c r="A88" i="124"/>
  <c r="A116" i="124" s="1"/>
  <c r="A85" i="124"/>
  <c r="A112" i="124" s="1"/>
  <c r="A82" i="124"/>
  <c r="A108" i="124" s="1"/>
  <c r="F23" i="124"/>
  <c r="E23" i="124"/>
  <c r="C23" i="124"/>
  <c r="F22" i="124"/>
  <c r="E22" i="124"/>
  <c r="C22" i="124"/>
  <c r="D1" i="124"/>
  <c r="E21" i="100"/>
  <c r="E20" i="100"/>
  <c r="C2" i="100"/>
  <c r="A253" i="123"/>
  <c r="A184" i="123"/>
  <c r="A181" i="123"/>
  <c r="A249" i="123" s="1"/>
  <c r="A178" i="123"/>
  <c r="A245" i="123" s="1"/>
  <c r="A175" i="123"/>
  <c r="A241" i="123" s="1"/>
  <c r="A172" i="123"/>
  <c r="A237" i="123" s="1"/>
  <c r="A169" i="123"/>
  <c r="A233" i="123" s="1"/>
  <c r="A166" i="123"/>
  <c r="A229" i="123" s="1"/>
  <c r="A163" i="123"/>
  <c r="A225" i="123" s="1"/>
  <c r="A160" i="123"/>
  <c r="A221" i="123" s="1"/>
  <c r="A157" i="123"/>
  <c r="A217" i="123" s="1"/>
  <c r="A154" i="123"/>
  <c r="A213" i="123" s="1"/>
  <c r="A151" i="123"/>
  <c r="A209" i="123" s="1"/>
  <c r="A148" i="123"/>
  <c r="A205" i="123" s="1"/>
  <c r="A145" i="123"/>
  <c r="A201" i="123" s="1"/>
  <c r="A142" i="123"/>
  <c r="A197" i="123" s="1"/>
  <c r="A139" i="123"/>
  <c r="A193" i="123" s="1"/>
  <c r="A136" i="123"/>
  <c r="A189" i="123" s="1"/>
  <c r="F23" i="123"/>
  <c r="E23" i="123"/>
  <c r="C23" i="123"/>
  <c r="F22" i="123"/>
  <c r="E22" i="123"/>
  <c r="C22" i="123"/>
  <c r="D1" i="123"/>
  <c r="A211" i="121"/>
  <c r="A292" i="121" s="1"/>
  <c r="A208" i="121"/>
  <c r="A288" i="121" s="1"/>
  <c r="A205" i="121"/>
  <c r="A284" i="121" s="1"/>
  <c r="A202" i="121"/>
  <c r="A280" i="121" s="1"/>
  <c r="A199" i="121"/>
  <c r="A276" i="121" s="1"/>
  <c r="A196" i="121"/>
  <c r="A272" i="121" s="1"/>
  <c r="A193" i="121"/>
  <c r="A268" i="121" s="1"/>
  <c r="A190" i="121"/>
  <c r="A264" i="121" s="1"/>
  <c r="A187" i="121"/>
  <c r="A260" i="121" s="1"/>
  <c r="A184" i="121"/>
  <c r="A256" i="121" s="1"/>
  <c r="A181" i="121"/>
  <c r="A252" i="121" s="1"/>
  <c r="A178" i="121"/>
  <c r="A248" i="121" s="1"/>
  <c r="A175" i="121"/>
  <c r="A244" i="121" s="1"/>
  <c r="A172" i="121"/>
  <c r="A240" i="121" s="1"/>
  <c r="A169" i="121"/>
  <c r="A236" i="121" s="1"/>
  <c r="A166" i="121"/>
  <c r="A232" i="121" s="1"/>
  <c r="A163" i="121"/>
  <c r="A228" i="121" s="1"/>
  <c r="A160" i="121"/>
  <c r="A224" i="121" s="1"/>
  <c r="A157" i="121"/>
  <c r="A220" i="121" s="1"/>
  <c r="A154" i="121"/>
  <c r="A216" i="121" s="1"/>
  <c r="F23" i="121"/>
  <c r="E23" i="121"/>
  <c r="C23" i="121"/>
  <c r="F22" i="121"/>
  <c r="E22" i="121"/>
  <c r="C22" i="121"/>
  <c r="D1" i="121"/>
  <c r="E21" i="48"/>
  <c r="E20" i="48"/>
  <c r="C2" i="48"/>
  <c r="A148" i="142"/>
  <c r="A201" i="142" s="1"/>
  <c r="A145" i="142"/>
  <c r="A197" i="142" s="1"/>
  <c r="A142" i="142"/>
  <c r="A193" i="142" s="1"/>
  <c r="A139" i="142"/>
  <c r="A189" i="142" s="1"/>
  <c r="A136" i="142"/>
  <c r="A185" i="142" s="1"/>
  <c r="A133" i="142"/>
  <c r="A181" i="142" s="1"/>
  <c r="A130" i="142"/>
  <c r="A177" i="142" s="1"/>
  <c r="A127" i="142"/>
  <c r="A173" i="142" s="1"/>
  <c r="A124" i="142"/>
  <c r="A169" i="142" s="1"/>
  <c r="A121" i="142"/>
  <c r="A165" i="142" s="1"/>
  <c r="A118" i="142"/>
  <c r="A161" i="142" s="1"/>
  <c r="A115" i="142"/>
  <c r="A157" i="142" s="1"/>
  <c r="A112" i="142"/>
  <c r="A153" i="142" s="1"/>
  <c r="F23" i="142"/>
  <c r="E23" i="142"/>
  <c r="C23" i="142"/>
  <c r="F22" i="142"/>
  <c r="E22" i="142"/>
  <c r="C22" i="142"/>
  <c r="D1" i="142"/>
  <c r="A148" i="141"/>
  <c r="A200" i="141" s="1"/>
  <c r="A145" i="141"/>
  <c r="A196" i="141" s="1"/>
  <c r="A142" i="141"/>
  <c r="A192" i="141" s="1"/>
  <c r="A139" i="141"/>
  <c r="A188" i="141" s="1"/>
  <c r="A136" i="141"/>
  <c r="A184" i="141" s="1"/>
  <c r="A133" i="141"/>
  <c r="A180" i="141" s="1"/>
  <c r="A130" i="141"/>
  <c r="A176" i="141" s="1"/>
  <c r="A127" i="141"/>
  <c r="A172" i="141" s="1"/>
  <c r="A124" i="141"/>
  <c r="A168" i="141" s="1"/>
  <c r="A121" i="141"/>
  <c r="A164" i="141" s="1"/>
  <c r="A118" i="141"/>
  <c r="A160" i="141" s="1"/>
  <c r="A115" i="141"/>
  <c r="A156" i="141" s="1"/>
  <c r="A112" i="141"/>
  <c r="A152" i="141" s="1"/>
  <c r="F23" i="141"/>
  <c r="E23" i="141"/>
  <c r="C23" i="141"/>
  <c r="F22" i="141"/>
  <c r="E22" i="141"/>
  <c r="C22" i="141"/>
  <c r="D1" i="141"/>
  <c r="F23" i="135"/>
  <c r="E23" i="135"/>
  <c r="C23" i="135"/>
  <c r="F22" i="135"/>
  <c r="E22" i="135"/>
  <c r="C22" i="135"/>
  <c r="D1" i="135"/>
  <c r="A253" i="140"/>
  <c r="A249" i="140"/>
  <c r="A245" i="140"/>
  <c r="A241" i="140"/>
  <c r="A237" i="140"/>
  <c r="A233" i="140"/>
  <c r="A229" i="140"/>
  <c r="A225" i="140"/>
  <c r="A221" i="140"/>
  <c r="A217" i="140"/>
  <c r="A213" i="140"/>
  <c r="A209" i="140"/>
  <c r="A205" i="140"/>
  <c r="A201" i="140"/>
  <c r="A197" i="140"/>
  <c r="A193" i="140"/>
  <c r="A189" i="140"/>
  <c r="A184" i="140"/>
  <c r="A181" i="140"/>
  <c r="A178" i="140"/>
  <c r="A175" i="140"/>
  <c r="A172" i="140"/>
  <c r="A169" i="140"/>
  <c r="A166" i="140"/>
  <c r="A163" i="140"/>
  <c r="A160" i="140"/>
  <c r="A157" i="140"/>
  <c r="A154" i="140"/>
  <c r="A151" i="140"/>
  <c r="A148" i="140"/>
  <c r="A145" i="140"/>
  <c r="A142" i="140"/>
  <c r="A139" i="140"/>
  <c r="A136" i="140"/>
  <c r="F23" i="140"/>
  <c r="E23" i="140"/>
  <c r="C23" i="140"/>
  <c r="F22" i="140"/>
  <c r="E22" i="140"/>
  <c r="C22" i="140"/>
  <c r="D1" i="140"/>
  <c r="E21" i="95"/>
  <c r="E20" i="95"/>
  <c r="C2" i="95"/>
  <c r="A201" i="129"/>
  <c r="A197" i="129"/>
  <c r="A193" i="129"/>
  <c r="A189" i="129"/>
  <c r="A185" i="129"/>
  <c r="A181" i="129"/>
  <c r="A177" i="129"/>
  <c r="A173" i="129"/>
  <c r="A169" i="129"/>
  <c r="A165" i="129"/>
  <c r="A161" i="129"/>
  <c r="A157" i="129"/>
  <c r="A153" i="129"/>
  <c r="A148" i="129"/>
  <c r="A145" i="129"/>
  <c r="A142" i="129"/>
  <c r="A139" i="129"/>
  <c r="A136" i="129"/>
  <c r="A133" i="129"/>
  <c r="A127" i="129"/>
  <c r="A124" i="129"/>
  <c r="A121" i="129"/>
  <c r="A118" i="129"/>
  <c r="A115" i="129"/>
  <c r="A112" i="129"/>
  <c r="F23" i="129"/>
  <c r="E23" i="129"/>
  <c r="C23" i="129"/>
  <c r="F22" i="129"/>
  <c r="E22" i="129"/>
  <c r="C22" i="129"/>
  <c r="D1" i="129"/>
  <c r="A162" i="131"/>
  <c r="A158" i="131"/>
  <c r="A154" i="131"/>
  <c r="A150" i="131"/>
  <c r="A146" i="131"/>
  <c r="A142" i="131"/>
  <c r="A138" i="131"/>
  <c r="A134" i="131"/>
  <c r="A130" i="131"/>
  <c r="A126" i="131"/>
  <c r="A121" i="131"/>
  <c r="A118" i="131"/>
  <c r="A115" i="131"/>
  <c r="A112" i="131"/>
  <c r="A109" i="131"/>
  <c r="A106" i="131"/>
  <c r="A103" i="131"/>
  <c r="A100" i="131"/>
  <c r="A97" i="131"/>
  <c r="A94" i="131"/>
  <c r="F23" i="131"/>
  <c r="E23" i="131"/>
  <c r="C23" i="131"/>
  <c r="F22" i="131"/>
  <c r="E22" i="131"/>
  <c r="C22" i="131"/>
  <c r="D1" i="131"/>
  <c r="A260" i="139"/>
  <c r="A256" i="139"/>
  <c r="A252" i="139"/>
  <c r="A248" i="139"/>
  <c r="A244" i="139"/>
  <c r="A228" i="139"/>
  <c r="A224" i="139"/>
  <c r="A220" i="139"/>
  <c r="A216" i="139"/>
  <c r="A212" i="139"/>
  <c r="A204" i="139"/>
  <c r="A200" i="139"/>
  <c r="A196" i="139"/>
  <c r="A188" i="139"/>
  <c r="A184" i="139"/>
  <c r="A180" i="139"/>
  <c r="A175" i="139"/>
  <c r="A172" i="139"/>
  <c r="A169" i="139"/>
  <c r="A166" i="139"/>
  <c r="A163" i="139"/>
  <c r="A160" i="139"/>
  <c r="A157" i="139"/>
  <c r="A154" i="139"/>
  <c r="A151" i="139"/>
  <c r="A148" i="139"/>
  <c r="A145" i="139"/>
  <c r="A142" i="139"/>
  <c r="A139" i="139"/>
  <c r="A136" i="139"/>
  <c r="A133" i="139"/>
  <c r="A130" i="139"/>
  <c r="F23" i="139"/>
  <c r="E23" i="139"/>
  <c r="C23" i="139"/>
  <c r="F22" i="139"/>
  <c r="E22" i="139"/>
  <c r="C22" i="139"/>
  <c r="D1" i="139"/>
  <c r="A344" i="138"/>
  <c r="A340" i="138"/>
  <c r="A336" i="138"/>
  <c r="A332" i="138"/>
  <c r="A328" i="138"/>
  <c r="A324" i="138"/>
  <c r="A320" i="138"/>
  <c r="A316" i="138"/>
  <c r="A312" i="138"/>
  <c r="A308" i="138"/>
  <c r="A304" i="138"/>
  <c r="A300" i="138"/>
  <c r="A296" i="138"/>
  <c r="A292" i="138"/>
  <c r="A288" i="138"/>
  <c r="A284" i="138"/>
  <c r="A280" i="138"/>
  <c r="A276" i="138"/>
  <c r="A272" i="138"/>
  <c r="A268" i="138"/>
  <c r="A264" i="138"/>
  <c r="A260" i="138"/>
  <c r="A256" i="138"/>
  <c r="A252" i="138"/>
  <c r="A247" i="138"/>
  <c r="A244" i="138"/>
  <c r="A241" i="138"/>
  <c r="A238" i="138"/>
  <c r="A235" i="138"/>
  <c r="A232" i="138"/>
  <c r="A229" i="138"/>
  <c r="A226" i="138"/>
  <c r="A223" i="138"/>
  <c r="A220" i="138"/>
  <c r="A217" i="138"/>
  <c r="A214" i="138"/>
  <c r="A211" i="138"/>
  <c r="A208" i="138"/>
  <c r="A205" i="138"/>
  <c r="A202" i="138"/>
  <c r="A199" i="138"/>
  <c r="A196" i="138"/>
  <c r="A193" i="138"/>
  <c r="A190" i="138"/>
  <c r="A187" i="138"/>
  <c r="A184" i="138"/>
  <c r="A181" i="138"/>
  <c r="A178" i="138"/>
  <c r="F23" i="138"/>
  <c r="E23" i="138"/>
  <c r="C23" i="138"/>
  <c r="F22" i="138"/>
  <c r="E22" i="138"/>
  <c r="C22" i="138"/>
  <c r="D1" i="138"/>
  <c r="A193" i="137"/>
  <c r="A266" i="137" s="1"/>
  <c r="A190" i="137"/>
  <c r="A262" i="137" s="1"/>
  <c r="A187" i="137"/>
  <c r="A258" i="137" s="1"/>
  <c r="A184" i="137"/>
  <c r="A254" i="137" s="1"/>
  <c r="A181" i="137"/>
  <c r="A250" i="137" s="1"/>
  <c r="A178" i="137"/>
  <c r="A246" i="137" s="1"/>
  <c r="A175" i="137"/>
  <c r="A242" i="137" s="1"/>
  <c r="A172" i="137"/>
  <c r="A238" i="137" s="1"/>
  <c r="A169" i="137"/>
  <c r="A234" i="137" s="1"/>
  <c r="A166" i="137"/>
  <c r="A230" i="137" s="1"/>
  <c r="A163" i="137"/>
  <c r="A226" i="137" s="1"/>
  <c r="A160" i="137"/>
  <c r="A222" i="137" s="1"/>
  <c r="A157" i="137"/>
  <c r="A218" i="137" s="1"/>
  <c r="A154" i="137"/>
  <c r="A214" i="137" s="1"/>
  <c r="A151" i="137"/>
  <c r="A210" i="137" s="1"/>
  <c r="A148" i="137"/>
  <c r="A206" i="137" s="1"/>
  <c r="A145" i="137"/>
  <c r="A202" i="137" s="1"/>
  <c r="A142" i="137"/>
  <c r="A198" i="137" s="1"/>
  <c r="F23" i="137"/>
  <c r="E23" i="137"/>
  <c r="C23" i="137"/>
  <c r="F22" i="137"/>
  <c r="E22" i="137"/>
  <c r="C22" i="137"/>
  <c r="D1" i="137"/>
  <c r="A123" i="136"/>
  <c r="A119" i="136"/>
  <c r="A115" i="136"/>
  <c r="A111" i="136"/>
  <c r="A107" i="136"/>
  <c r="A103" i="136"/>
  <c r="A99" i="136"/>
  <c r="A94" i="136"/>
  <c r="A91" i="136"/>
  <c r="A88" i="136"/>
  <c r="A85" i="136"/>
  <c r="A82" i="136"/>
  <c r="A79" i="136"/>
  <c r="A76" i="136"/>
  <c r="F23" i="136"/>
  <c r="E23" i="136"/>
  <c r="C23" i="136"/>
  <c r="F22" i="136"/>
  <c r="E22" i="136"/>
  <c r="C22" i="136"/>
  <c r="D1" i="136"/>
  <c r="A227" i="71"/>
  <c r="A223" i="71"/>
  <c r="A219" i="71"/>
  <c r="A215" i="71"/>
  <c r="A211" i="71"/>
  <c r="A207" i="71"/>
  <c r="A203" i="71"/>
  <c r="A199" i="71"/>
  <c r="A195" i="71"/>
  <c r="A191" i="71"/>
  <c r="A187" i="71"/>
  <c r="A183" i="71"/>
  <c r="A179" i="71"/>
  <c r="A175" i="71"/>
  <c r="A171" i="71"/>
  <c r="A166" i="71"/>
  <c r="A163" i="71"/>
  <c r="A160" i="71"/>
  <c r="A157" i="71"/>
  <c r="A154" i="71"/>
  <c r="A151" i="71"/>
  <c r="A148" i="71"/>
  <c r="A145" i="71"/>
  <c r="A142" i="71"/>
  <c r="A139" i="71"/>
  <c r="A136" i="71"/>
  <c r="A133" i="71"/>
  <c r="A130" i="71"/>
  <c r="A127" i="71"/>
  <c r="A124" i="71"/>
  <c r="F23" i="71"/>
  <c r="E23" i="71"/>
  <c r="C23" i="71"/>
  <c r="F22" i="71"/>
  <c r="E22" i="71"/>
  <c r="C22" i="71"/>
  <c r="D1" i="71"/>
  <c r="E21" i="46"/>
  <c r="E20" i="46"/>
  <c r="C2" i="46"/>
  <c r="A123" i="132"/>
  <c r="A119" i="132"/>
  <c r="A115" i="132"/>
  <c r="A111" i="132"/>
  <c r="A107" i="132"/>
  <c r="A103" i="132"/>
  <c r="A99" i="132"/>
  <c r="A94" i="132"/>
  <c r="A91" i="132"/>
  <c r="A88" i="132"/>
  <c r="A85" i="132"/>
  <c r="A82" i="132"/>
  <c r="A79" i="132"/>
  <c r="A76" i="132"/>
  <c r="F23" i="132"/>
  <c r="E23" i="132"/>
  <c r="C23" i="132"/>
  <c r="F22" i="132"/>
  <c r="E22" i="132"/>
  <c r="C22" i="132"/>
  <c r="D1" i="132"/>
  <c r="A266" i="133"/>
  <c r="A262" i="133"/>
  <c r="A258" i="133"/>
  <c r="A254" i="133"/>
  <c r="A250" i="133"/>
  <c r="A246" i="133"/>
  <c r="A242" i="133"/>
  <c r="A238" i="133"/>
  <c r="A234" i="133"/>
  <c r="A230" i="133"/>
  <c r="A226" i="133"/>
  <c r="A222" i="133"/>
  <c r="A218" i="133"/>
  <c r="A214" i="133"/>
  <c r="A210" i="133"/>
  <c r="A206" i="133"/>
  <c r="A202" i="133"/>
  <c r="A198" i="133"/>
  <c r="A193" i="133"/>
  <c r="A190" i="133"/>
  <c r="A184" i="133"/>
  <c r="A181" i="133"/>
  <c r="A178" i="133"/>
  <c r="A175" i="133"/>
  <c r="A172" i="133"/>
  <c r="A169" i="133"/>
  <c r="A166" i="133"/>
  <c r="A163" i="133"/>
  <c r="A160" i="133"/>
  <c r="A157" i="133"/>
  <c r="A154" i="133"/>
  <c r="A151" i="133"/>
  <c r="A148" i="133"/>
  <c r="A145" i="133"/>
  <c r="A142" i="133"/>
  <c r="F23" i="133"/>
  <c r="E23" i="133"/>
  <c r="C23" i="133"/>
  <c r="F22" i="133"/>
  <c r="E22" i="133"/>
  <c r="C22" i="133"/>
  <c r="D1" i="133"/>
  <c r="A162" i="147"/>
  <c r="A158" i="147"/>
  <c r="A154" i="147"/>
  <c r="A150" i="147"/>
  <c r="A146" i="147"/>
  <c r="A142" i="147"/>
  <c r="A138" i="147"/>
  <c r="A134" i="147"/>
  <c r="A130" i="147"/>
  <c r="A126" i="147"/>
  <c r="A121" i="147"/>
  <c r="A118" i="147"/>
  <c r="A115" i="147"/>
  <c r="A112" i="147"/>
  <c r="A109" i="147"/>
  <c r="A106" i="147"/>
  <c r="A103" i="147"/>
  <c r="A100" i="147"/>
  <c r="A97" i="147"/>
  <c r="A94" i="147"/>
  <c r="F23" i="147"/>
  <c r="E23" i="147"/>
  <c r="C23" i="147"/>
  <c r="F22" i="147"/>
  <c r="E22" i="147"/>
  <c r="C22" i="147"/>
  <c r="D1" i="147"/>
  <c r="A123" i="128"/>
  <c r="A119" i="128"/>
  <c r="A115" i="128"/>
  <c r="A111" i="128"/>
  <c r="A107" i="128"/>
  <c r="A103" i="128"/>
  <c r="A99" i="128"/>
  <c r="A94" i="128"/>
  <c r="A91" i="128"/>
  <c r="A88" i="128"/>
  <c r="A85" i="128"/>
  <c r="A82" i="128"/>
  <c r="A79" i="128"/>
  <c r="A76" i="128"/>
  <c r="F23" i="128"/>
  <c r="E23" i="128"/>
  <c r="C23" i="128"/>
  <c r="F22" i="128"/>
  <c r="E22" i="128"/>
  <c r="C22" i="128"/>
  <c r="D1" i="128"/>
  <c r="A123" i="127"/>
  <c r="A119" i="127"/>
  <c r="A115" i="127"/>
  <c r="A111" i="127"/>
  <c r="A107" i="127"/>
  <c r="A103" i="127"/>
  <c r="A99" i="127"/>
  <c r="A94" i="127"/>
  <c r="A91" i="127"/>
  <c r="A88" i="127"/>
  <c r="A85" i="127"/>
  <c r="A82" i="127"/>
  <c r="A79" i="127"/>
  <c r="A76" i="127"/>
  <c r="F23" i="127"/>
  <c r="E23" i="127"/>
  <c r="C23" i="127"/>
  <c r="F22" i="127"/>
  <c r="E22" i="127"/>
  <c r="C22" i="127"/>
  <c r="D1" i="127"/>
  <c r="A162" i="126"/>
  <c r="A158" i="126"/>
  <c r="A154" i="126"/>
  <c r="A150" i="126"/>
  <c r="A146" i="126"/>
  <c r="A142" i="126"/>
  <c r="A138" i="126"/>
  <c r="A134" i="126"/>
  <c r="A130" i="126"/>
  <c r="A126" i="126"/>
  <c r="A121" i="126"/>
  <c r="A118" i="126"/>
  <c r="A115" i="126"/>
  <c r="A112" i="126"/>
  <c r="A109" i="126"/>
  <c r="A106" i="126"/>
  <c r="A103" i="126"/>
  <c r="A100" i="126"/>
  <c r="A97" i="126"/>
  <c r="A94" i="126"/>
  <c r="F23" i="126"/>
  <c r="E23" i="126"/>
  <c r="C23" i="126"/>
  <c r="F22" i="126"/>
  <c r="E22" i="126"/>
  <c r="C22" i="126"/>
  <c r="D1" i="126"/>
  <c r="F23" i="134"/>
  <c r="E23" i="134"/>
  <c r="C23" i="134"/>
  <c r="F22" i="134"/>
  <c r="E22" i="134"/>
  <c r="C22" i="134"/>
  <c r="D1" i="134"/>
  <c r="F23" i="146"/>
  <c r="E23" i="146"/>
  <c r="C23" i="146"/>
  <c r="F22" i="146"/>
  <c r="E22" i="146"/>
  <c r="C22" i="146"/>
  <c r="D1" i="146"/>
  <c r="F23" i="108"/>
  <c r="E23" i="108"/>
  <c r="C23" i="108"/>
  <c r="F22" i="108"/>
  <c r="E22" i="108"/>
  <c r="C22" i="108"/>
  <c r="D1" i="108"/>
  <c r="A218" i="130"/>
  <c r="A214" i="130"/>
  <c r="A206" i="130"/>
  <c r="A202" i="130"/>
  <c r="A198" i="130"/>
  <c r="A194" i="130"/>
  <c r="A190" i="130"/>
  <c r="A186" i="130"/>
  <c r="A182" i="130"/>
  <c r="A178" i="130"/>
  <c r="A174" i="130"/>
  <c r="A170" i="130"/>
  <c r="A166" i="130"/>
  <c r="A162" i="130"/>
  <c r="A157" i="130"/>
  <c r="A154" i="130"/>
  <c r="A151" i="130"/>
  <c r="A148" i="130"/>
  <c r="A145" i="130"/>
  <c r="A142" i="130"/>
  <c r="A139" i="130"/>
  <c r="A136" i="130"/>
  <c r="A133" i="130"/>
  <c r="A130" i="130"/>
  <c r="A127" i="130"/>
  <c r="A124" i="130"/>
  <c r="A121" i="130"/>
  <c r="A118" i="130"/>
  <c r="F23" i="130"/>
  <c r="E23" i="130"/>
  <c r="C23" i="130"/>
  <c r="F22" i="130"/>
  <c r="E22" i="130"/>
  <c r="C22" i="130"/>
  <c r="D1" i="130"/>
  <c r="A218" i="145"/>
  <c r="A214" i="145"/>
  <c r="A206" i="145"/>
  <c r="A202" i="145"/>
  <c r="A198" i="145"/>
  <c r="A194" i="145"/>
  <c r="A190" i="145"/>
  <c r="A186" i="145"/>
  <c r="A182" i="145"/>
  <c r="A178" i="145"/>
  <c r="A174" i="145"/>
  <c r="A170" i="145"/>
  <c r="A166" i="145"/>
  <c r="A162" i="145"/>
  <c r="A157" i="145"/>
  <c r="A154" i="145"/>
  <c r="A151" i="145"/>
  <c r="A148" i="145"/>
  <c r="A145" i="145"/>
  <c r="A142" i="145"/>
  <c r="A139" i="145"/>
  <c r="A136" i="145"/>
  <c r="A133" i="145"/>
  <c r="A130" i="145"/>
  <c r="A127" i="145"/>
  <c r="A124" i="145"/>
  <c r="A121" i="145"/>
  <c r="A118" i="145"/>
  <c r="F23" i="145"/>
  <c r="E23" i="145"/>
  <c r="C23" i="145"/>
  <c r="F22" i="145"/>
  <c r="E22" i="145"/>
  <c r="C22" i="145"/>
  <c r="D1" i="145"/>
  <c r="A408" i="144"/>
  <c r="A404" i="144"/>
  <c r="A400" i="144"/>
  <c r="A396" i="144"/>
  <c r="A392" i="144"/>
  <c r="A388" i="144"/>
  <c r="A384" i="144"/>
  <c r="A380" i="144"/>
  <c r="A376" i="144"/>
  <c r="A372" i="144"/>
  <c r="A368" i="144"/>
  <c r="A364" i="144"/>
  <c r="A360" i="144"/>
  <c r="A356" i="144"/>
  <c r="A352" i="144"/>
  <c r="A348" i="144"/>
  <c r="A340" i="144"/>
  <c r="A336" i="144"/>
  <c r="A332" i="144"/>
  <c r="A328" i="144"/>
  <c r="A324" i="144"/>
  <c r="A320" i="144"/>
  <c r="A316" i="144"/>
  <c r="A312" i="144"/>
  <c r="A308" i="144"/>
  <c r="A300" i="144"/>
  <c r="A296" i="144"/>
  <c r="A292" i="144"/>
  <c r="A289" i="144"/>
  <c r="A286" i="144"/>
  <c r="A283" i="144"/>
  <c r="A280" i="144"/>
  <c r="A277" i="144"/>
  <c r="A274" i="144"/>
  <c r="A271" i="144"/>
  <c r="A268" i="144"/>
  <c r="A265" i="144"/>
  <c r="A262" i="144"/>
  <c r="A259" i="144"/>
  <c r="A256" i="144"/>
  <c r="A253" i="144"/>
  <c r="A250" i="144"/>
  <c r="A247" i="144"/>
  <c r="A244" i="144"/>
  <c r="A241" i="144"/>
  <c r="A238" i="144"/>
  <c r="A235" i="144"/>
  <c r="A232" i="144"/>
  <c r="A229" i="144"/>
  <c r="A226" i="144"/>
  <c r="A223" i="144"/>
  <c r="A220" i="144"/>
  <c r="A217" i="144"/>
  <c r="A214" i="144"/>
  <c r="A211" i="144"/>
  <c r="A208" i="144"/>
  <c r="G202" i="144"/>
  <c r="G203" i="144" s="1"/>
  <c r="G196" i="144"/>
  <c r="G197" i="144" s="1"/>
  <c r="G190" i="144"/>
  <c r="G184" i="144"/>
  <c r="G185" i="144" s="1"/>
  <c r="G178" i="144"/>
  <c r="G179" i="144" s="1"/>
  <c r="G160" i="144"/>
  <c r="G161" i="144" s="1"/>
  <c r="G154" i="144"/>
  <c r="G155" i="144" s="1"/>
  <c r="G156" i="144" s="1"/>
  <c r="G148" i="144"/>
  <c r="G149" i="144" s="1"/>
  <c r="G142" i="144"/>
  <c r="G143" i="144" s="1"/>
  <c r="G130" i="144"/>
  <c r="G131" i="144" s="1"/>
  <c r="G124" i="144"/>
  <c r="G125" i="144" s="1"/>
  <c r="G128" i="144" s="1"/>
  <c r="G118" i="144"/>
  <c r="G119" i="144" s="1"/>
  <c r="G106" i="144"/>
  <c r="G107" i="144" s="1"/>
  <c r="G108" i="144" s="1"/>
  <c r="G98" i="144"/>
  <c r="G99" i="144" s="1"/>
  <c r="G92" i="144"/>
  <c r="G93" i="144" s="1"/>
  <c r="G86" i="144"/>
  <c r="G80" i="144"/>
  <c r="G81" i="144" s="1"/>
  <c r="G74" i="144"/>
  <c r="G75" i="144" s="1"/>
  <c r="G68" i="144"/>
  <c r="G69" i="144" s="1"/>
  <c r="G70" i="144" s="1"/>
  <c r="G62" i="144"/>
  <c r="G63" i="144" s="1"/>
  <c r="G56" i="144"/>
  <c r="G57" i="144" s="1"/>
  <c r="G50" i="144"/>
  <c r="G51" i="144" s="1"/>
  <c r="G44" i="144"/>
  <c r="G45" i="144" s="1"/>
  <c r="G36" i="144"/>
  <c r="G37" i="144" s="1"/>
  <c r="G28" i="144"/>
  <c r="F23" i="144"/>
  <c r="E23" i="144"/>
  <c r="C23" i="144"/>
  <c r="F22" i="144"/>
  <c r="E22" i="144"/>
  <c r="C22" i="144"/>
  <c r="E21" i="88"/>
  <c r="E20" i="88"/>
  <c r="C2" i="88"/>
  <c r="E26" i="44"/>
  <c r="G38" i="144" l="1"/>
  <c r="G40" i="144"/>
  <c r="G150" i="144"/>
  <c r="G152" i="144"/>
  <c r="G46" i="144"/>
  <c r="G48" i="144"/>
  <c r="G94" i="144"/>
  <c r="G96" i="144"/>
  <c r="G52" i="144"/>
  <c r="G54" i="144"/>
  <c r="G132" i="144"/>
  <c r="G134" i="144"/>
  <c r="G64" i="144"/>
  <c r="G66" i="144"/>
  <c r="G120" i="144"/>
  <c r="G122" i="144"/>
  <c r="G188" i="144"/>
  <c r="G186" i="144"/>
  <c r="G76" i="144"/>
  <c r="G78" i="144"/>
  <c r="G100" i="144"/>
  <c r="G102" i="144"/>
  <c r="G162" i="144"/>
  <c r="G164" i="144"/>
  <c r="G198" i="144"/>
  <c r="G200" i="144"/>
  <c r="G58" i="144"/>
  <c r="G60" i="144"/>
  <c r="G82" i="144"/>
  <c r="G84" i="144"/>
  <c r="G144" i="144"/>
  <c r="G146" i="144"/>
  <c r="G180" i="144"/>
  <c r="G182" i="144"/>
  <c r="G204" i="144"/>
  <c r="G206" i="144"/>
  <c r="G22" i="124"/>
  <c r="G23" i="134"/>
  <c r="G23" i="126"/>
  <c r="G22" i="137"/>
  <c r="G22" i="131"/>
  <c r="G23" i="129"/>
  <c r="G23" i="135"/>
  <c r="G23" i="143"/>
  <c r="G23" i="131"/>
  <c r="G22" i="140"/>
  <c r="G22" i="135"/>
  <c r="G22" i="108"/>
  <c r="G22" i="134"/>
  <c r="G22" i="126"/>
  <c r="G22" i="128"/>
  <c r="G23" i="147"/>
  <c r="G22" i="133"/>
  <c r="G22" i="123"/>
  <c r="G22" i="143"/>
  <c r="F22" i="148"/>
  <c r="G22" i="144"/>
  <c r="G23" i="108"/>
  <c r="G23" i="71"/>
  <c r="F21" i="148"/>
  <c r="G23" i="140"/>
  <c r="G23" i="142"/>
  <c r="G22" i="121"/>
  <c r="G23" i="124"/>
  <c r="G23" i="144"/>
  <c r="G22" i="145"/>
  <c r="G23" i="127"/>
  <c r="G22" i="71"/>
  <c r="G23" i="130"/>
  <c r="G23" i="121"/>
  <c r="G23" i="123"/>
  <c r="G23" i="136"/>
  <c r="G23" i="138"/>
  <c r="G23" i="139"/>
  <c r="G22" i="129"/>
  <c r="G22" i="136"/>
  <c r="G23" i="137"/>
  <c r="G22" i="138"/>
  <c r="G22" i="139"/>
  <c r="G23" i="141"/>
  <c r="G22" i="141"/>
  <c r="G22" i="142"/>
  <c r="G23" i="146"/>
  <c r="G22" i="147"/>
  <c r="G22" i="130"/>
  <c r="G23" i="145"/>
  <c r="G22" i="146"/>
  <c r="G23" i="128"/>
  <c r="G23" i="133"/>
  <c r="G22" i="132"/>
  <c r="G23" i="132"/>
  <c r="G22" i="127"/>
</calcChain>
</file>

<file path=xl/sharedStrings.xml><?xml version="1.0" encoding="utf-8"?>
<sst xmlns="http://schemas.openxmlformats.org/spreadsheetml/2006/main" count="10212" uniqueCount="1578">
  <si>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</si>
  <si>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</si>
  <si>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</si>
  <si>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</si>
  <si>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</si>
  <si>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</si>
  <si>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</si>
  <si>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</si>
  <si>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</si>
  <si>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</si>
  <si>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</si>
  <si>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</si>
  <si>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</si>
  <si>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</si>
  <si>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</si>
  <si>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</si>
  <si>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</si>
  <si>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</si>
  <si>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</si>
  <si>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</si>
  <si>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</si>
  <si>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</si>
  <si>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</si>
  <si>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</si>
  <si>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</si>
  <si>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</si>
  <si>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</si>
  <si>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</si>
  <si>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</si>
  <si>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</si>
  <si>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</si>
  <si>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</si>
  <si>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</si>
  <si>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</si>
  <si>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</si>
  <si>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</si>
  <si>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</si>
  <si>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</si>
  <si>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</si>
  <si>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</si>
  <si>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</si>
  <si>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</si>
  <si>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</si>
  <si>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</si>
  <si>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</si>
  <si>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</si>
  <si>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</si>
  <si>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</si>
  <si>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</si>
  <si>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Porcentaje</t>
  </si>
  <si>
    <t>Gestión-Eficacia-Trimestral</t>
  </si>
  <si>
    <t>Gestión-Eficacia-Semestral</t>
  </si>
  <si>
    <t>No aplica</t>
  </si>
  <si>
    <t>Índice</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</si>
  <si>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</si>
  <si>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</si>
  <si>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</si>
  <si>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220 - Dirección General de Asuntos Internacionales</t>
  </si>
  <si>
    <t>Estratégico - Eficacia - Anual</t>
  </si>
  <si>
    <t>Gestión - Eficacia - 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</si>
  <si>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</si>
  <si>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</si>
  <si>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</si>
  <si>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</si>
  <si>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</si>
  <si>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</si>
  <si>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</si>
  <si>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</si>
  <si>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</si>
  <si>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</si>
  <si>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</si>
  <si>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</si>
  <si>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</si>
  <si>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</si>
  <si>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</si>
  <si>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Promedio porcentual</t>
  </si>
  <si>
    <t>330 - Dirección General de Gobierno Abierto y Transparencia</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</si>
  <si>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</si>
  <si>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</si>
  <si>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</si>
  <si>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</si>
  <si>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</si>
  <si>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</si>
  <si>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</si>
  <si>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</si>
  <si>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</si>
  <si>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 xml:space="preserve">   </t>
  </si>
  <si>
    <t>430 - Dirección General de Protección de Derechos y Sanción</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</si>
  <si>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</si>
  <si>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</si>
  <si>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</si>
  <si>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</si>
  <si>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</si>
  <si>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</si>
  <si>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</si>
  <si>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</si>
  <si>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</si>
  <si>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</si>
  <si>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</si>
  <si>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</si>
  <si>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</si>
  <si>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</si>
  <si>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</si>
  <si>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</si>
  <si>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t>
  </si>
  <si>
    <t>340 - Dirección General de Enlace con Autoridades Laborales, Sindicatos, Universidades, Personas Físicas y Morales</t>
  </si>
  <si>
    <t>350 - Dirección General de Enlace con Partidos Políticos, Organismos Electorales y Descentralizados</t>
  </si>
  <si>
    <t>ICCOT = αIGCPT + βIGCR + γIGDUT + δIGCAP</t>
  </si>
  <si>
    <t>360 - Dirección General de Enlace con Organismos Públicos Autónomos, Empresas Paraestatales, Entidades Financieras, Fondos y Fideicomisos</t>
  </si>
  <si>
    <t>370- Dirección General de Enlace con los Poderes Legislativo y Judicial</t>
  </si>
  <si>
    <t xml:space="preserve">PRESUPUESTO ORIGINAL </t>
  </si>
  <si>
    <t>410 - Dirección General de Normatividad y Consulta</t>
  </si>
  <si>
    <t>320 - Dirección General de Evaluación</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</si>
  <si>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</si>
  <si>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</si>
  <si>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</si>
  <si>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</si>
  <si>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</si>
  <si>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</si>
  <si>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250 - Dirección General de Capacitación</t>
  </si>
  <si>
    <t>260 - Dirección General de Promoción y de Vinculación con la Sociedad</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</si>
  <si>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</si>
  <si>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</si>
  <si>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</si>
  <si>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</si>
  <si>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</si>
  <si>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</si>
  <si>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</si>
  <si>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</si>
  <si>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</si>
  <si>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</si>
  <si>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</si>
  <si>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</si>
  <si>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</si>
  <si>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</si>
  <si>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</si>
  <si>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</si>
  <si>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</si>
  <si>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</si>
  <si>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</si>
  <si>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</si>
  <si>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</si>
  <si>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</si>
  <si>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</si>
  <si>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620 - Dirección General Técnica, Seguimiento y Normatividad</t>
  </si>
  <si>
    <t>E004 - Desempeño organizacional y modelo institucional orientado a resultados con enfoque de derechos humanos y perspectiva de género.</t>
  </si>
  <si>
    <t>160 - Dirección General de Asuntos Jurídicos</t>
  </si>
  <si>
    <t xml:space="preserve">Porcentaje </t>
  </si>
  <si>
    <t>O001 - Actividades de apoyo a la función pública y buen gobierno</t>
  </si>
  <si>
    <t>3 - Coordinación de la Política de Gobierno</t>
  </si>
  <si>
    <t>4 - Función Pública</t>
  </si>
  <si>
    <t>1 - Función pública y buen gobierno</t>
  </si>
  <si>
    <t>180 - Dirección General de Planeación y Desempeño Institucional</t>
  </si>
  <si>
    <t>M001 - Actividades de apoyo administrativo</t>
  </si>
  <si>
    <t>210 - Administración</t>
  </si>
  <si>
    <t>210 - Dirección General de Administración</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</si>
  <si>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</si>
  <si>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</si>
  <si>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</si>
  <si>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</si>
  <si>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</si>
  <si>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</si>
  <si>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</si>
  <si>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</si>
  <si>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Porcentaje de esquemas de autorregulación (EA) reconocidos.</t>
  </si>
  <si>
    <t>(Esquemas de autorregulación reconocidos en el trimestre / Esquemas de autorregulación que deben ser reconocidos en el trimestre)*100</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</si>
  <si>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</si>
  <si>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</si>
  <si>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Atención a las auditorias que voluntariamente se sometan los responsables  del tratamiento de los datos personales</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</si>
  <si>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</si>
  <si>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</si>
  <si>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</si>
  <si>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Promedio de cumplimiento de los Sujetos Obligados, con lo establecido en el (ICCT) Índice de Capacitación para el Fortalecimiento de una Cultura de Transparencia y Protección de Datos Personales (PCICCT)</t>
  </si>
  <si>
    <t>Sumatoria del puntaje obtenido en el ICCT por sujeto obligado con Programa de Capacitación en la materia / Total de Sujetos Obligados con Programa de Capacitación en la materia</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</si>
  <si>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</si>
  <si>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</si>
  <si>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</si>
  <si>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</si>
  <si>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</si>
  <si>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</si>
  <si>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</si>
  <si>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450 - Dirección General de Evaluación, Investigación y Verificación del Sector Público</t>
  </si>
  <si>
    <t>Promedio de enseñanza aprendizaje de las acciones de capacitación presencial en Protección de Datos Personales.
PEACP</t>
  </si>
  <si>
    <t>420 - Dirección General de Investigación y Verificación del Sector Privado</t>
  </si>
  <si>
    <t xml:space="preserve">Promover el pleno ejercicio de los derechos de acceso a la información pública y de protección de datos personales, así como la transparencia y apertura de las instituciones públicas. </t>
  </si>
  <si>
    <t>Dirección General de Investigación y Verificación del Sector Privado</t>
  </si>
  <si>
    <t>Dirección General de Evaluación, Investigación y Verificación del Sector Público</t>
  </si>
  <si>
    <t>Matriz de Indicadores para Resultados</t>
  </si>
  <si>
    <t>Meta al Período</t>
  </si>
  <si>
    <t>Meta Ajustada al Período</t>
  </si>
  <si>
    <t>Causa:</t>
  </si>
  <si>
    <t>Justificación de ajustes a las metas</t>
  </si>
  <si>
    <t>K025 - Proyectos de inmuebles (oficinas administrativas)</t>
  </si>
  <si>
    <t>                                 Secretaría de Acceso a la Información</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</si>
  <si>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</si>
  <si>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</si>
  <si>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</si>
  <si>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</si>
  <si>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</si>
  <si>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</si>
  <si>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</si>
  <si>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</si>
  <si>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</si>
  <si>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</si>
  <si>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r>
      <t>Unidad Responsable:</t>
    </r>
    <r>
      <rPr>
        <sz val="11"/>
        <color indexed="8"/>
        <rFont val="Soberana Sans"/>
        <family val="3"/>
      </rPr>
      <t xml:space="preserve"> </t>
    </r>
    <r>
      <rPr>
        <b/>
        <i/>
        <sz val="11"/>
        <color indexed="8"/>
        <rFont val="Soberana Sans"/>
        <family val="3"/>
      </rPr>
      <t>210 - Administración</t>
    </r>
  </si>
  <si>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</si>
  <si>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</si>
  <si>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</si>
  <si>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</si>
  <si>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</si>
  <si>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</si>
  <si>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</si>
  <si>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 xml:space="preserve">1 - Gobierno </t>
  </si>
  <si>
    <t>                                 Secretaría de Protección de Datos Personales</t>
  </si>
  <si>
    <t>                                 Secretaría Técnica del Pleno</t>
  </si>
  <si>
    <t>                                 Secretaría Ejecutiva</t>
  </si>
  <si>
    <t>                                 Secretaría Ejecutiva del Sistema Nacional de Transparencia</t>
  </si>
  <si>
    <t>                                 Presidencia</t>
  </si>
  <si>
    <t>                                 Órgano Interno de Control</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</si>
  <si>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</si>
  <si>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</si>
  <si>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 xml:space="preserve">IGpR= (Calificación del requisito Planeación orientada a resultados + Calificación del requisito Presupuesto basado en Resultados + Calificación del requisito  Gestión financiera, auditoría y adquisiciones + Calificación del requisito Gestión de programas y proyectos + Calificación del requisito Seguimiento y evaluación + Calificación del requisito Asuntos Jurídicos) / 6 </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</si>
  <si>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</si>
  <si>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</si>
  <si>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</si>
  <si>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</si>
  <si>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</si>
  <si>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</si>
  <si>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1. 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</si>
  <si>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</si>
  <si>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Gestión - Eficacia - Semestral</t>
  </si>
  <si>
    <t>Porcentaje de resoluciones obtenidas del Tribunal Federal de Justicia Administrativa donde se reconoce la comparecencia del Instituto.</t>
  </si>
  <si>
    <t>2. Defensa jurídica proporcionada hasta el punto de llegar a una resolución emitida por el Tribunal Federal de Justicia Administrativa, en la que se reconoce la comparecencia del Instituto.</t>
  </si>
  <si>
    <t>(Número de juicios de nulidad en los que se reconoció la comparecencia del INAI /Total de juicios de nulidad notificados al INAI, en que debe comparecer) * 100</t>
  </si>
  <si>
    <t>Porcentaje de atención de solicitudes de asesoría legal en procesos de licitación, invitaciones y adjudicaciones otorgada.</t>
  </si>
  <si>
    <t>3. Asesoría legal del Instituto en procesos de licitación, invitaciones y adjudicaciones otorgada.</t>
  </si>
  <si>
    <t>(Número de consultas atendidas/ Total de consultas presentadas) * 100</t>
  </si>
  <si>
    <t>Gestión - Eficiencia - Semestral</t>
  </si>
  <si>
    <t>Porcentaje de asuntos correctamente publicados en el Diario Oficial de la Federación, y actualización del marco normativo.</t>
  </si>
  <si>
    <t>4. Publicaciones realizadas en el Diario Oficial de Federación y su difusión.</t>
  </si>
  <si>
    <t>(Número de asuntos publicados/Total de gestionados para publicación y la actualización correspondiente del marco normativo) * 100</t>
  </si>
  <si>
    <t xml:space="preserve">Porcentaje de respuestas dadas a las solicitudes de información </t>
  </si>
  <si>
    <t xml:space="preserve">(Número de respuestas entregadas/Total de solicitudes turnadas por la Dirección General a las unidades administrativas del INAI) * 100
</t>
  </si>
  <si>
    <t>Porcentaje de  proyectos de resoluciones elaborados.</t>
  </si>
  <si>
    <t xml:space="preserve">
6. Proyectos de resoluciones del Comité de Transparencia elaborados.</t>
  </si>
  <si>
    <t xml:space="preserve">(Número de proyectos de resolución/ Número de solicitudes de clasificación confirmadas, revocadas o modificadas) * 100
</t>
  </si>
  <si>
    <t>Porcentaje de  cumplimientos realizados.</t>
  </si>
  <si>
    <t xml:space="preserve">
7. Resoluciones de los recursos de revisión interpuestos en contra de este Instituto cumplidas.</t>
  </si>
  <si>
    <t xml:space="preserve">(Número de cumplimientos gestionados y realizados / Número de resoluciones de recursos de revisión interpuestos en contra de este Instituto que deban cumplirse) * 100
</t>
  </si>
  <si>
    <t>Porcentaje de atención a los juicios de amparo notificados al Instituto por el Poder Judicial de la Federación.</t>
  </si>
  <si>
    <t>1.1 Atención de juicios de amparo que  son notificados por el Poder Judicial de la Federación.</t>
  </si>
  <si>
    <t>(Número de juicios de amparo notificados y gestionados/ Total de juicios de amparo notificados ) * 100</t>
  </si>
  <si>
    <t>Porcentaje de atención a los juicios de nulidad notificados al Instituto por el Tribunal Federal de Justicia Administrativa.</t>
  </si>
  <si>
    <t>2.1 Atención de juicios de nulidad que  son notificados por el Tribunal Federal de Justicia Administrativa.</t>
  </si>
  <si>
    <t>(Número de juicios de nulidad notificados y gestionados/ Total de juicios de nulidad asuntos notificados ) * 100</t>
  </si>
  <si>
    <t xml:space="preserve"> Porcentaje de atención de consultas internas. </t>
  </si>
  <si>
    <t xml:space="preserve">3.1 Atención a consultas realizadas por unidades administrativas del Instituto, hasta el punto de poder emitir una respuesta. </t>
  </si>
  <si>
    <t xml:space="preserve"> (Número de consultas gestionadas para dar respuesta/Total de consultas recibidas) * 100
</t>
  </si>
  <si>
    <t>3.2 Atención a los asuntos relacionados con la elaboración de convenios</t>
  </si>
  <si>
    <t>3.3 Atención a los asuntos relacionados con la compilación, sistematización y publicación de criterios del INAI.</t>
  </si>
  <si>
    <t xml:space="preserve"> (Número de criterios publicados /Total de criterios enviados por  la Secretaría Técnica del Pleno, para su publicación) * 100</t>
  </si>
  <si>
    <t>Porcentaje de atención a los asuntos que requieren publicación el Diario Oficial de la Federación.</t>
  </si>
  <si>
    <t>4.1 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</si>
  <si>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</si>
  <si>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</si>
  <si>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5.1 Atención a las solicitudes de información. </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</si>
  <si>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</si>
  <si>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</si>
  <si>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6.1 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</si>
  <si>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</si>
  <si>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</si>
  <si>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7.1 Atención a los recursos de revisión interpuestos en contra de este Instituto. </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</si>
  <si>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</si>
  <si>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</si>
  <si>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 xml:space="preserve">7.2  Comparecencia ante el INAI en substanciación a los recursos de revisión. </t>
  </si>
  <si>
    <t xml:space="preserve">(Número de recursos de revisión gestionados en los que se rinden alegatos y se substancia hasta que se resuelve / Número de recursos de revisión interpuestos en contra del INAI) * 100
</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</si>
  <si>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</si>
  <si>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 xml:space="preserve">IGpR= (Planeación orientada a resultados + Presupuesto basado en Resultados + Gestión financiera, auditoría y adquisiciones + Gestión de programas y proyectos + Seguimiento y evaluación + Asuntos Jurídicos) / 6 </t>
  </si>
  <si>
    <t xml:space="preserve">Promedio otorgado por las y los usuarios de los servicios proporcionados por la DGA. </t>
  </si>
  <si>
    <t>Las Unidades Administrativas del INAI cuentan con los recursos humanos, financieros y materiales necesarios para el desarrollo de sus funciones.</t>
  </si>
  <si>
    <t>(Suma de las calificaciones obtenidas en la encuesta de satisfacción / Total de reactivos calificados en la encuesta de satisfacción)</t>
  </si>
  <si>
    <t>Media geométrica del porcentaje de cumplimiento en las actividades prioritarias de la DGA.</t>
  </si>
  <si>
    <t>Servicios financieros, materiales y humanos proporcionados.</t>
  </si>
  <si>
    <t>Calificación promedio otorgada a la DGA por las y los miembros del SP contratados en el año 2019.</t>
  </si>
  <si>
    <t>Servicio Profesional (SP) del INAI.</t>
  </si>
  <si>
    <t>(Suma de las calificaciones asignadas a la DGA por las y los miembros del SP ingresados en 2019 / Total de evaluaciones aplicadas de los procedimientos de selección, ingreso y movilidad).</t>
  </si>
  <si>
    <t>Porcentaje de servidoras y servidores públicos miembros del SP capacitados.</t>
  </si>
  <si>
    <t>(Número de servidoras y servidores públicos miembros del SP capacitados / Número total de servidoras y servidores públicos miembros del SP capacitados del INAI) * 100</t>
  </si>
  <si>
    <t>Porcentaje de servicios atendidos por la Dirección de Recursos Financieros.</t>
  </si>
  <si>
    <t>Atención de los requerimientos de recursos humanos, financieros y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</si>
  <si>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</si>
  <si>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</si>
  <si>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</si>
  <si>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 xml:space="preserve">
Porcentaje de servicios atendidos por la Dirección de Recursos Materiales y Servicios Generales.</t>
  </si>
  <si>
    <t xml:space="preserve">
(Número de requerimientos de servicios atendidos por la Dirección de Recursos Materiales y Servicios Generales / Número total de requerimientos de servicios solicitados a la Dirección de Recursos Materiales y Servicios Generales) * 100</t>
  </si>
  <si>
    <t>Porcentaje de buenas prácticas internacionales transmitidas a las unidades administrativas del INAI.</t>
  </si>
  <si>
    <t xml:space="preserve">Contribuir a promover el pleno ejercicio de los derechos de acceso a la información pública y de protección de datos personales, así como la transparencia y la apertura de las instituciones públicas, a través de que el INAI se allegue de las buenas prácticas internacionales y comparta su experiencia institucional en materia de acceso a la información pública y protección de datos personales. </t>
  </si>
  <si>
    <t>(Buenas prácticas internacionales transmitidas / Buenas prácticas internacionales identificadas)*100</t>
  </si>
  <si>
    <t xml:space="preserve">Porcentaje de acciones internacionales que aportan un beneficio institucional. </t>
  </si>
  <si>
    <t xml:space="preserve">El INAI se allega de las buenas prácticas internacionales y comparte su experiencia institucional en materia de acceso a la información pública y protección de datos personales. </t>
  </si>
  <si>
    <t xml:space="preserve">Porcentaje de acciones internacionales  que derivan de compromisos específicos de colaboración internacional. </t>
  </si>
  <si>
    <t>Promoción y vinculación internacional establecida.</t>
  </si>
  <si>
    <t>(Número de acciones que deriven en recomendaciones de adopción de compromisos específicos de colaboración internacional  / Número total de acciones internacionales ejecutadas)*100</t>
  </si>
  <si>
    <t>Porcentaje de satisfacción de las visitas internacionales al INAI para allegarse de buenas prácticas.</t>
  </si>
  <si>
    <t>(Número de encuestas que reportan un nivel de satisfacción alto o superior / Total de encuestas realizadas)*100</t>
  </si>
  <si>
    <t>Estratégico - Calidad - Anual</t>
  </si>
  <si>
    <t>Porcentaje de participación en las actividades de las redes de las que el INAI forma parte.</t>
  </si>
  <si>
    <t xml:space="preserve">Trabajo en las redes internacionales de las que forma parte el INAI. </t>
  </si>
  <si>
    <t>[Número de actividades realizadas / Número de actividades programadas en el ejercicio fiscal] * 100</t>
  </si>
  <si>
    <t xml:space="preserve">Porcentaje de las actividades internacionales coordinadas por la DGAI. </t>
  </si>
  <si>
    <t xml:space="preserve">Coordinación de comisiones internacionales y de eventos con componente internacional organizados por el Instituto. </t>
  </si>
  <si>
    <t>[Número de actividades coordinadas / Número de actividades programadas para coordinación en el ejercicio fiscal] * 100</t>
  </si>
  <si>
    <t>Porcentaje de esquemas de asistencia técnica atendidos.</t>
  </si>
  <si>
    <t xml:space="preserve">Desahogo de esquemas de asistencia técnica. </t>
  </si>
  <si>
    <t>[Número de esquemas de asistencia técnica atendidos / Número de solicitudes recibidas de esquemas de asistencia técnica] * 100</t>
  </si>
  <si>
    <t xml:space="preserve">Media geométrica del cumplimiento de las metas de los indicadores de capacitación en materia de acceso y protección de datos personales. </t>
  </si>
  <si>
    <t>Promedio de cumplimiento de los compromisos asumidos por los sujetos regulados, en materia de capacitación en protección de datos personales en posesión de particulares (PCCA)</t>
  </si>
  <si>
    <t>Los sujetos regulados, obligados y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</si>
  <si>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PCCA = Σ {[(PC1*.2) + (ED1*.15) + (MC1*.25) + (RA1*.2) + (MA1*.2)]+ … +[(PCn*.2) + (EDn*.15) + (MCn*.25) + (RAn*.2) + (MAn*.2)] / n}</t>
  </si>
  <si>
    <t>1. Programa de capacitación presencial implementado.</t>
  </si>
  <si>
    <t>(Sumatoria de Promedio de la Evaluación de Enseñanza- Aprendizaje de las y los participantes por curso en protección de datos personales / Número de participantes de capacitación en protección de datos personales)</t>
  </si>
  <si>
    <t>Gestión - Eficiencia - Trimestral</t>
  </si>
  <si>
    <t>Promedio de calidad de las acciones de capacitación presencial en Protección de Datos Personales.
PCCP</t>
  </si>
  <si>
    <t>(Sumatoria de Promedio de la Evaluación de Calidad de las y los participantes por curso en protección de datos personales / Número de participantes de la acción de capacitación en protección de datos personales)</t>
  </si>
  <si>
    <t>Gestión - Calidad - Trimestral</t>
  </si>
  <si>
    <t>Porcentaje de integrantes de los sujetos obligados que concluyen satisfactoriamente los cursos presenciales establecidos en el Programa de Capacitación dirigido a sujetos obligados (PETCPSO)</t>
  </si>
  <si>
    <t>(Total de participantes que concluyen y aprueban los cursos presenciales  / Total de participantes que asisten a los cursos de capacitación presencial )* 100</t>
  </si>
  <si>
    <t>Porcentaje de las y los participantes que concluyen satisfactoriamente el curso en línea en el que se matriculan en el Campus Iniciativa Privada PETCIP.</t>
  </si>
  <si>
    <t>2. Programa anual de Capacitación en línea  implementado</t>
  </si>
  <si>
    <t>(Total de las y los participantes que concluyen y aprueban el curso en línea en el que se matriculan / Total de participantes inscritos y matriculados en los cursos del Campus Iniciativa Privada) * 100</t>
  </si>
  <si>
    <t>Gestión - Eficacia - Anual</t>
  </si>
  <si>
    <t>(Total de participantes que concluyen y aprueban los cursos en línea de los Campus dirigidos a Sujetos Obligados / Total de participantes inscritos e inscritas en los cursos disponibles en los Campus dirigidos a Sujetos Obligados) * 100</t>
  </si>
  <si>
    <t>Promedio de enseñanza aprendizaje en las acciones de Formación Educativa  (PEAFE).</t>
  </si>
  <si>
    <t>3. Programa anual de Formación Educativa Implementado</t>
  </si>
  <si>
    <t>PEAFE= (Promedio de enseñanza aprendizaje obtenido por los participantes en las acciones de formación educativa / las acciones de formación educativa)</t>
  </si>
  <si>
    <t>Promedio de evaluaciones de calidad en las acciones de Formación Educativa  (PCFE).</t>
  </si>
  <si>
    <t>PCFE= (Promedio de calidad obtenido por las y los participantes en las acciones de formación educativa / las acciones de formación educativa implementadas)</t>
  </si>
  <si>
    <t>Gestión - Calidad  - Anual</t>
  </si>
  <si>
    <t>Porcentaje de personal e integrantes del  Sujeto Regulado capacitados en materia de Datos Personales en Posesión de Particulares.
PPC</t>
  </si>
  <si>
    <t>4. Programa de aliados de la capacitación implementado</t>
  </si>
  <si>
    <t>PPC=(Total de las y los integrantes capacitados en materia de protección de datos personales  / Universo objetivo de integrantes del sujeto regulado a capacitar) * 100</t>
  </si>
  <si>
    <t>Porcentaje de cumplimiento de acciones de capacitación en la modalidad presencial en materia de protección de datos personales, dirigidas a MiPYMES, Emprendedores y sujetos regulados interesados.
(PCACP)</t>
  </si>
  <si>
    <t>1. 1. Acciones de capacitación presencial en materia de protección de datos personales</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</si>
  <si>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</si>
  <si>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</si>
  <si>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1.2 Realización de cursos presenciales  de capacitación básica en materia de acceso a la información, protección de datos personales  y temas relacionados, dirigidos a sujetos obligados</t>
  </si>
  <si>
    <t>(Total de cursos programados de capacitación básica realizados + Total cursos de capacitación básica solicitados y realizados / Total de cursos de capacitación básica programados + Total de cursos de capacitación básica solicitados) * 100</t>
  </si>
  <si>
    <t xml:space="preserve">Promedio de calificaciones de evaluaciones de calidad de los cursos presenciales (PCSO). </t>
  </si>
  <si>
    <t xml:space="preserve">1.3 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</si>
  <si>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</si>
  <si>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</si>
  <si>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1.4 Realización de acciones de capacitación presencial especializada establecidas en el Programa de Capacitación dirigido a Sujetos Obligados </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</si>
  <si>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</si>
  <si>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 xml:space="preserve">Porcentaje de cumplimiento de las metas de capacitación establecidas para los Estados en el Programa de Capacitación dirigido a Sujetos Obligados (PCME). </t>
  </si>
  <si>
    <t>1.5 Realización de acciones de capacitación presencial impartidas en los Estados en el marco del Sistema Nacional de Transparencia.</t>
  </si>
  <si>
    <t>(Total  acciones de capacitación realizadas en los Estados por trimestre / (Total de acciones de capacitación programadas en el trimestre + Total de acciones adicionales solicitadas en el trimestre)* 100</t>
  </si>
  <si>
    <t>Porcentaje de talleres de coordinación  realizados (PTCR)</t>
  </si>
  <si>
    <t xml:space="preserve">1.6 Realización de Talleres de coordinación con los sujetos obligados, para la planeación, operación y seguimiento de las acciones de capacitación presencial y en línea. </t>
  </si>
  <si>
    <t>(Total de Talleres realizados  / Total de talleres programados) * 100</t>
  </si>
  <si>
    <t>Porcentaje de cumplimiento de las metas de capacitación presencial del Programa de Vinculación con Asociaciones y Cámaras del Sector .
(PCPV)</t>
  </si>
  <si>
    <t>1.7 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</si>
  <si>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con Asociaciones y Cámaras del Sector) * 100</t>
  </si>
  <si>
    <t>Porcentaje de desarrollo y mejoras de cursos en línea (PODAAM).</t>
  </si>
  <si>
    <t>2.1  Desarrollo de dos cursos en línea de temas especializados, así como mejoras al CEVINAI.</t>
  </si>
  <si>
    <t>(Avance realizado / avance programado) * 100</t>
  </si>
  <si>
    <t>Porcentaje de cumplimiento de las acciones relativas al Diplomado en línea en materia de protección de datos personales (PCD).</t>
  </si>
  <si>
    <t>3.1  Impartición del Diplomado en línea en protección de datos personales.</t>
  </si>
  <si>
    <t>PCD= (Total de acciones realizadas / Total de acciones programadas) * 100</t>
  </si>
  <si>
    <t xml:space="preserve">Porcentaje de cumplimiento de las metas establecidas respecto al desarrollo de la segunda generación del programa de Maestría en Derecho, en el campo de conocimiento del Derecho a la Información (PCM). </t>
  </si>
  <si>
    <t>3.2 Desarrollo de la segunda generación del programa de Maestría en Derecho, en el campo de conocimiento en Derecho a la Información.</t>
  </si>
  <si>
    <t>PCM= (Total de acciones realizadas / Total de acciones programadas) * 100</t>
  </si>
  <si>
    <t>Porcentaje de cumplimiento de las metas establecidas respecto del Aula Iberoamericana en Protección de Datos Personales (PCA).</t>
  </si>
  <si>
    <t>3.3  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</si>
  <si>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</si>
  <si>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avance en la actualización de la materia en línea Aula Iberoamericana de Protección de Datos Personales (PAAI)</t>
  </si>
  <si>
    <t>2.2 Actualización del Aula Iberoamericana</t>
  </si>
  <si>
    <t>PCEL= (Avance realizado / Avance programado)*100</t>
  </si>
  <si>
    <t>Porcentaje de cumplimiento de la meta de incorporación de sujetos regulados al Programa de Capacitación, Aliados INAI por la Protección de Datos Personales. (PIA).</t>
  </si>
  <si>
    <t>4.1  Incorporación de sujetos regulados al Programa de Capacitación, Aliados INAI por la Protección de Datos Personales.</t>
  </si>
  <si>
    <t xml:space="preserve">(PIAPDP) = (Total de sujetos regulados que formalizan su incorporación al Programa de Capacitación, Aliados INAI por la PDP / Total de invitaciones realizadas a sujetos regulados para su incorporación al Programa de Capacitación, Aliados INAI por la PDP)*100 </t>
  </si>
  <si>
    <t>Porcentaje de participantes que se inscriben en cursos en línea, que concluyen satisfactoriamente los cursos en línea disponibles en los Campus dirigidos a Sujetos Obligados (PETCLSO).</t>
  </si>
  <si>
    <t>Número de días promedio en él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</si>
  <si>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</si>
  <si>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</si>
  <si>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Estratégico - Eficiencia - Anual</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</si>
  <si>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</si>
  <si>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</si>
  <si>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</si>
  <si>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</si>
  <si>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1. Medios de impugnación en materia de acceso a la información y protección de datos personales de acuerdo con la normativa aplicable, procesados</t>
  </si>
  <si>
    <t xml:space="preserve">({ (RRA turnados / RRA recibidos) x 100 } + { (RRA notificados en tiempo / RRA aprobados por el Pleno) x 100 })/2
</t>
  </si>
  <si>
    <t>Porcentaje de acciones del Pleno que en el periodo fueron publicadas respecto del total de acciones concretadas en el periodo de medición.</t>
  </si>
  <si>
    <t xml:space="preserve">2. Las acciones del Pleno publicadas e informadas.  </t>
  </si>
  <si>
    <t>[1- {( ANP + VNP + SNP + AtNP + AuNP ) / ( { S x 3 } + SA + AuA ) }] x 100</t>
  </si>
  <si>
    <t>Porcentaje de las instrucciones derivadas de los Acuerdos del Pleno para el cuál las Unidades Administrativas han dado respuesta alguna respecto de su cumplimiento.</t>
  </si>
  <si>
    <t>3. Asuntos del Pleno monitoreados y reportados.</t>
  </si>
  <si>
    <t>[1-(Instrucciones sin respuesta / Instrucciones)] x 100</t>
  </si>
  <si>
    <t>Estratégico - Eficacia - Semestral</t>
  </si>
  <si>
    <t xml:space="preserve">Porcentaje de reportes generados, respecto al total de reportes que debían generarse.
</t>
  </si>
  <si>
    <t>4. Estado que guardan los medios de impugnación en materia de acceso a la información y protección de datos personales reportado.</t>
  </si>
  <si>
    <t xml:space="preserve">
[1-{( Reporte no generado 1erT + Reporte no generado 2doT + Reporte no generado 3erT + Reporte no generado 4toT +  Reporte no generado para el Senado) / 5} ]x 100</t>
  </si>
  <si>
    <t>Gestión - Eficiencia - Anual</t>
  </si>
  <si>
    <t>Porcentaje de medios de impugnación recibidos en el Instituto que  fueron turnados respecto al total de los medios de impugnación recibidos.</t>
  </si>
  <si>
    <t xml:space="preserve">1.1. 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</si>
  <si>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</si>
  <si>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</si>
  <si>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1.2. Recopilación de las firmas de las y los Comisionados del Instituto en las resoluciones en materia de acceso a la información y protección de datos personales en posesión de sujetos obligados.</t>
  </si>
  <si>
    <t>[1- (RRA con firmas completas en más de tres días / RRA aprobados por el Pleno)] x 100</t>
  </si>
  <si>
    <t>Porcentaje de resoluciones a medios de impugnación que  fueron notificadas en el tiempo establecido en la Ley General de Transparencia y Acceso a la Información Pública, respecto a las resoluciones votadas y aprobadas.</t>
  </si>
  <si>
    <t>1.3. Notificación de las resoluciones a medios de impugnación en materia de acceso a la información y protección de datos personales en posesión de sujetos obligados</t>
  </si>
  <si>
    <t>{1- (RRA notificados fuera de tiempo / RRA aprobados por el Pleno)} x 100</t>
  </si>
  <si>
    <t>Porcentaje de los audios y las versiones estenográficas de las sesiones del Pleno que han sido difundidas al público en general respecto del total de veces que el Pleno tuvo sesión en el periodo de medición.</t>
  </si>
  <si>
    <t>2.1. Difusión de las sesiones públicas que lleva a cabo el Pleno del Instituto</t>
  </si>
  <si>
    <t>{ (Versiones estenográficas + Audios) / Sesiones del Pleno x 2 } x 100</t>
  </si>
  <si>
    <t>Porcentaje de los medios de impugnación (recursos de revisión, de inconformidad y atraídos) que están publicados en la lista de sentidos de resolución, respecto del total de resoluciones a tales medios aprobadas por el Instituto.</t>
  </si>
  <si>
    <t>2.2. Difusión de las resoluciones del Instituto a medios de impugnación en materia de acceso a la información y protección de datos personales en posesión de sujetos obligados</t>
  </si>
  <si>
    <t xml:space="preserve"> { Medios de impugnación en lista / Medios de impugnación resueltos } x 100</t>
  </si>
  <si>
    <t>Porcentaje de las Actas de las sesiones públicas del Pleno que han sido concretadas y difundidas al público en general, respecto al total de Actas concretadas.</t>
  </si>
  <si>
    <t>2.3. Difusión de las Actas de las sesiones públicas del Pleno</t>
  </si>
  <si>
    <t xml:space="preserve"> (Actas difundidas / Actas concretadas) x 100</t>
  </si>
  <si>
    <t xml:space="preserve">Porcentaje de los Acuerdos del Pleno que han sido concretados y difundidos al público en general. </t>
  </si>
  <si>
    <t>2.4. 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</si>
  <si>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</si>
  <si>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</si>
  <si>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3.1. 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</si>
  <si>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</si>
  <si>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respecto del total de semanas hábiles en el año.</t>
  </si>
  <si>
    <t>3.2. Ejecución del reporte del estado que guarda el cumplimiento a las Instrucciones dadas a las Unidades Administrativas del Instituto a través de los Acuerdos que aprueba el Pleno del mismo.</t>
  </si>
  <si>
    <t xml:space="preserve"> (Reportes entregados / Semanas hábiles) x 100</t>
  </si>
  <si>
    <t>Porcentaje de emisiones del reporte de resoluciones del Pleno y discusiones públicas entregados en tiempo respecto del total de emisiones del reporte.</t>
  </si>
  <si>
    <t xml:space="preserve">4.1. Entrega en tiempo el reporte de resoluciones del Pleno a medios de impugnación y de proyectos de resolución discutidos públicamente. </t>
  </si>
  <si>
    <t>[1- ( Reportes que no se entregaron al tercer día hábil siguiente / sesiones )] x 100</t>
  </si>
  <si>
    <t>Porcentaje de emisiones del reporte del estado que guardan los medios de impugnación entregados en tiempo respecto del total de emisiones del reporte.</t>
  </si>
  <si>
    <t xml:space="preserve">4.2. Entrega en tiempo el reporte del estado que guardan los medios de impugnación. </t>
  </si>
  <si>
    <t>[1-( Reportes que no se entregaron / sesiones )] x 100</t>
  </si>
  <si>
    <t>Porcentaje de documentos elaborados en un día hábil, respecto del total de documentos solicitados.</t>
  </si>
  <si>
    <t>4.3. 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</si>
  <si>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</si>
  <si>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Tasa de incremento de las personas que conocen o han oído hablar del INAI</t>
  </si>
  <si>
    <t>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</si>
  <si>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</si>
  <si>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Tasa de variación</t>
  </si>
  <si>
    <t xml:space="preserve">Índice de posicionamiento de identidad institucional. </t>
  </si>
  <si>
    <t>La ciudadanía, el personal y los medios de comunicación reconocen la identidad y quehacer del INAI.</t>
  </si>
  <si>
    <t>X=((X1*0.2)*(X2*0.2)*(X3*0.6))
Donde X1 es el posicionamiento de identidad entre el personal, X2 es el posicionamiento de identidad entre medios de comunicación y X3 es el posicionamiento de identidad entre la ciudadanía.</t>
  </si>
  <si>
    <t>Media geométrica del cumplimiento de las actividades en materia de comunicación social dirigidas a medios y sociedad.</t>
  </si>
  <si>
    <t xml:space="preserve">1. Estrategia de comunicación para medios de comunicación y ciudadanía sobre el quehacer del INAI implementada
</t>
  </si>
  <si>
    <t>X=6√ (X1*X2*X3*X4*X5*X6)</t>
  </si>
  <si>
    <t>Porcentaje de personas que juzgan que las actividades en materia de comunicación interna cumplen con su objetivo.</t>
  </si>
  <si>
    <t>2. Difusión de la identidad del INAI entre su personal a través de la ejecución de diversas estrategias clave de comunicación interna.</t>
  </si>
  <si>
    <t>Gestión - Calidad - Anual</t>
  </si>
  <si>
    <t>Porcentaje de cumplimiento de las actividades calendarizadas para la realización de la campaña.</t>
  </si>
  <si>
    <t>1.1 Ejecución de campaña institucional en medios para posicionar las atribuciones e identidad gráfica del Instituto.</t>
  </si>
  <si>
    <t>(Número de actividades calendarizadas cumplidas / Número de actividades totales consideradas) * 100</t>
  </si>
  <si>
    <t>Porcentaje de efectividad del presupuesto destinado a la difusión de la campaña en distintos canales.</t>
  </si>
  <si>
    <t>(Cantidad ejercida para la difusión de la campaña institucional / Cantidad presupuestada para la difusión de la campaña institucional) * 100</t>
  </si>
  <si>
    <t>Porcentaje de aplicación de instrumentos de investigación planeados en el año.</t>
  </si>
  <si>
    <t>1.2 Aplicación de instrumentos de investigación para conocer la percepción ciudadana y de los medios de comunicación acerca del quehacer y la identidad institucional, así como de los derechos tutelados por el INAI.</t>
  </si>
  <si>
    <t>(Número de instrumentos  de investigación aplicados / Número de instrumentos de investigación considerados) * 100</t>
  </si>
  <si>
    <t>Porcentaje de cumplimiento en la elaboración de campañas de sensibilización de los derechos que tutela el Instituto, planteadas en la Política General de Comunicación Social.</t>
  </si>
  <si>
    <t xml:space="preserve">1.3 Producción de campañas de sensibilización de los derechos que tutela el Instituto contempladas en la Política General de Comunicación Social. </t>
  </si>
  <si>
    <t>Porcentaje de cumplimiento en la elaboración de campañas de sensibilización relacionadas con la equidad de género en los derechos que tutela el Instituto o con derechos humanos en general, planteadas en la Política General de Comunicación Social.</t>
  </si>
  <si>
    <t>Porcentaje de cumplimiento en el compromiso de elaboración de reportes trimestrales de impacto en medios a partir de las acciones de comunicación generadas por el área.</t>
  </si>
  <si>
    <t>1.4 Medición de impacto en los medios a partir de las diversas comunicaciones generadas por el Instituto.</t>
  </si>
  <si>
    <t>(Número de reportes acerca del impacto de  las comunicaciones institucionales realizados / Número de reportes acerca del impacto de las comunicaciones institucionales planeados) * 100</t>
  </si>
  <si>
    <t>Porcentaje de cumplimiento de coberturas informativas de actividades institucionales del INAI solicitadas.</t>
  </si>
  <si>
    <t>1.5 Realización de coberturas informativas de actividades institucionales.</t>
  </si>
  <si>
    <t>(Coberturas informativas de actividades institucionales realizadas / Coberturas informativas de actividades institucionales solicitadas) * 100</t>
  </si>
  <si>
    <t>Número de alianzas con medios de comunicación para la promoción y difusión de las labores del INAI.</t>
  </si>
  <si>
    <t>1.6 Establecimiento de alianzas con medios de comunicación para la difusión del quehacer del INAI.</t>
  </si>
  <si>
    <t>Suma de número de alianzas con medios de comunicación lograda.</t>
  </si>
  <si>
    <t>Otro (valor absoluto)</t>
  </si>
  <si>
    <t>Porcentaje de cumplimiento en el compromiso de ejecución de estrategias de comunicación interna.</t>
  </si>
  <si>
    <t>2.1 Ejecución de estrategias de comunicación interna.</t>
  </si>
  <si>
    <t xml:space="preserve">(Número de estrategias de comunicación interna ejecutadas  / Número de estrategias de comunicación planeadas) * 100 </t>
  </si>
  <si>
    <t>Porcentaje de eficacia en la promoción de materiales relativos a equidad de género o derechos humanos en general requeridos por la Dirección de Derechos Humanos, Igualdad y Género.</t>
  </si>
  <si>
    <t>(Número de solicitudes de difusión de materiales relativos a la equidad de género o derechos humanos en general atendidas / Número de solicitudes de difusión de materiales relativos a la equidad de género o derechos humanos en general recibidas) * 100</t>
  </si>
  <si>
    <t>Porcentaje de cumplimiento de las actividades calendarizadas para la aplicación de la encuesta de diagnóstico de medios de comunicación interna.</t>
  </si>
  <si>
    <t>2.2 Aplicación de una encuesta institucional de diagnóstico de los instrumentos de comunicación interna y el impacto de sus mensajes entre el personal del Instituto.</t>
  </si>
  <si>
    <t>(Número de actividades contempladas en el calendario para la aplicación de la encuesta finalizadas  / Número total de actividades contempladas en el calendario para la aplicación de la encuesta) * 100</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</si>
  <si>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</si>
  <si>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</si>
  <si>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</si>
  <si>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</si>
  <si>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</si>
  <si>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</si>
  <si>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Porcentaje de Acuerdos de incumplimiento generados para las Resoluciones con instrucción emitidas por el Pleno</t>
  </si>
  <si>
    <t>Acciones implementadas por el Instituto para determinar el cumplimiento de las resoluciones emitidas por el Pleno, en los medios de impugnación en materia de acceso a la información pública y protección de datos personales en posesión de sujetos obligados.</t>
  </si>
  <si>
    <t>(Número de expedientes que resultan en la generación de Acuerdos de incumplimiento / Número total de expedientes para las resoluciones con instrucción emitidas por el Pleno)*100</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</si>
  <si>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</si>
  <si>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</si>
  <si>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</si>
  <si>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</si>
  <si>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</si>
  <si>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</si>
  <si>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</si>
  <si>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</si>
  <si>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</si>
  <si>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</si>
  <si>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</si>
  <si>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</si>
  <si>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 xml:space="preserve">Indicador Compuesto del Cumplimiento de Obligaciones de Transparencia (ICCOT) </t>
  </si>
  <si>
    <t xml:space="preserve">Indicador Compuesto del Cumplimiento de Obligaciones de Transparencia (ICCOT), respecto de los sujetos obligados correspondientes </t>
  </si>
  <si>
    <t>Los sujetos obligados correspondientes  cumplen con las disposiciones establecidas en el marco normativo de transparencia y acceso a la información</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</si>
  <si>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</si>
  <si>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</si>
  <si>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1.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</si>
  <si>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</si>
  <si>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Promedio de cumplimiento de los atributos de las respuestas a las solicitudes de acceso a la información proporcionadas por los sujetos obligados correspondientes</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</si>
  <si>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</si>
  <si>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</si>
  <si>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2. 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</si>
  <si>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</si>
  <si>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</si>
  <si>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1.1 Verificación del cumplimiento de los criterios de las obligaciones de transparencia de los sujetos obligados correspondientes</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</si>
  <si>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determinados en el Programa Anual de Verificación)*100</t>
  </si>
  <si>
    <t>Porcentaje de acciones de verificación sobre los atributos de las respuestas a solicitudes de acceso a la información de los sujetos obligados correspondientes</t>
  </si>
  <si>
    <t>1.2 Verificación y análisis de los atributos de la respuesta a las solicitudes de acceso a la información por parte de los sujetos obligados correspondientes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</si>
  <si>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</si>
  <si>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</si>
  <si>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1.3  Realización de requerimientos y recomendaciones  a los sujetos obligados en materia de incumplimiento de obligaciones de transparencia</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</si>
  <si>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</si>
  <si>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 xml:space="preserve">Porcentaje de denuncias sustanciadas por incumplimiento a obligaciones de transparencia </t>
  </si>
  <si>
    <t>1.4 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</si>
  <si>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</si>
  <si>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</si>
  <si>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1. 5 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</si>
  <si>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</si>
  <si>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</si>
  <si>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2.1 Atención de consultas técnicas y normativas</t>
  </si>
  <si>
    <t xml:space="preserve">(Consultas técnicas y normativas atendidas/Consultas técnicas y normativas presentadas)*100
</t>
  </si>
  <si>
    <t>Porcentaje de actividades realizadas en materia del Programa de Gobierno Abierto y Transparencia Proactiva</t>
  </si>
  <si>
    <t>Porcentaje de actividades especificas para promover la cultura de transparencia realizadas con los sujetos obligados correspondientes</t>
  </si>
  <si>
    <t>2.4 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</si>
  <si>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</si>
  <si>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</si>
  <si>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2.5 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</si>
  <si>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</si>
  <si>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</si>
  <si>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</si>
  <si>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Promedio de cumplimiento de los atributos de las respuestas a las solicitudes de acceso a la información proporcionadas por los sujetos obligados correspondientes.</t>
  </si>
  <si>
    <t>Cobertura de acompañamiento a  los sujetos obligados correspondientes.</t>
  </si>
  <si>
    <t>(SOCA=Sujetos obligados con los que se llevó a cabo una actividad de acompañamiento / TSO=Total de sujetos obligados) *100</t>
  </si>
  <si>
    <t xml:space="preserve">Porcentaje de denuncias sustanciadas por incumplimiento a obligaciones de transparencia. </t>
  </si>
  <si>
    <t xml:space="preserve">1.5 Actualización permanente de los sujetos obligados correspondientes que causen alta, baja o deban modificarse en el padrón de sujetos obligados del ámbito federal </t>
  </si>
  <si>
    <t>Porcentaje de actividades realizadas en materia del Programa de Gobierno Abierto y Transparencia Proactiva.</t>
  </si>
  <si>
    <t>Porcentaje de asesorías especializadas impartidas.</t>
  </si>
  <si>
    <t>2.5 Impartición de asesorías especializadas a los sujetos obligados correspondientes, para el cumplimiento de sus obligaciones de transparencia y acceso a la información</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</si>
  <si>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</si>
  <si>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</si>
  <si>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El INAI conduce su desempeño a partir de un Programa Institucional que contempla un modelo de gestión institucional propio orientado al logro de los objetivos estratégicos, con un enfoque de derechos humanos y perspectiva de género</t>
  </si>
  <si>
    <t>(Número de indicadores estratégicos que cumplen o superan su meta/ total de indicadores estratégicos del INAI a reportar en el año)*100</t>
  </si>
  <si>
    <t>Porcentaje de cumplimiento de los indicadores del Instituto que incorporan la perspectiva de género</t>
  </si>
  <si>
    <t>(Número de indicadores que incorporaron la perspectiva de género / Total de indicadores susceptibles a incorporar perspectiva de género)</t>
  </si>
  <si>
    <t>Valoración del Desempeño de la Unidades Administrativas del Instituto Nacional de Transparencia, Acceso a la Información y Protección de Datos Personales</t>
  </si>
  <si>
    <t>1. 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</si>
  <si>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</si>
  <si>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</si>
  <si>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</si>
  <si>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 xml:space="preserve">2.Estrategia de transversalización de derechos humanos, igualdad y género implementada
</t>
  </si>
  <si>
    <t>(Número de acciones implementadas / Número de acciones programadas) * 100</t>
  </si>
  <si>
    <t>Porcentaje de Matriz de Indicadores para Resultados valoradas en rango de calidad aceptable</t>
  </si>
  <si>
    <t xml:space="preserve">1.1 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</si>
  <si>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</si>
  <si>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</si>
  <si>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1.2 Gestión de instrumentos de evaluación del desempeño institucional</t>
  </si>
  <si>
    <t>(Avance en la ejecución del Programa Anual de Evaluación del Desempeño / Avance programado) * 100</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</si>
  <si>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</si>
  <si>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</si>
  <si>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</si>
  <si>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 Eficacia - Anual</t>
  </si>
  <si>
    <t>Porcentaje de atención de las asesorías solicitadas</t>
  </si>
  <si>
    <t>1.4 Asesorías sobre planeación y seguimiento institucional</t>
  </si>
  <si>
    <t xml:space="preserve">(Número de solicitudes de asesoría atendidas / Número de solicitudes de asesoría) * 100 </t>
  </si>
  <si>
    <t>Promedio de tiempo de elaboración de reportes trimestrales</t>
  </si>
  <si>
    <t>1.5 Seguimiento a los instrumentos de planeación y seguimiento institucional</t>
  </si>
  <si>
    <t>(Días hábiles para la elaboración del reporte trimestral 1+ días hábiles para la elaboración del reporte trimestral 2 + días hábiles para la elaboración del reporte trimestral 3 + días hábiles para la elaboración del reporte trimestral 4) / Trimestres en el año</t>
  </si>
  <si>
    <t xml:space="preserve">Porcentaje de indicadores modificados </t>
  </si>
  <si>
    <t>1.6  Validación de solicitudes de modificación a indicadores y metas</t>
  </si>
  <si>
    <t>(Número de indicadores modificados / Total de indicadores de las Matrices de Indicadores para Resultados) * 100</t>
  </si>
  <si>
    <t xml:space="preserve">Porcentaje de personal sensibilizado </t>
  </si>
  <si>
    <t>2.1.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</si>
  <si>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</si>
  <si>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</si>
  <si>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</si>
  <si>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 - Calidad - Semestral</t>
  </si>
  <si>
    <t>Porcentaje de avance en la generación de materiales para difundir conocimiento</t>
  </si>
  <si>
    <t>(Número de materiales de conocimiento generados / Número de materiales de conocimiento programados al trimestre) * 100</t>
  </si>
  <si>
    <t>Porcentaje de avance en el asesoramiento efectuado a áreas del INAI, organismos garantes y otras instituciones, para incorporar el enfoque de derechos humanos, género, igualdad y no discriminación.</t>
  </si>
  <si>
    <t xml:space="preserve">
2.3 Promoción de  prácticas, modificaciones y acciones para garantizar los derechos de acceso a la información y protección de datos personales a todas las personas, en igualdad de condiciones y sin discriminación.</t>
  </si>
  <si>
    <t>((Número de asesorías efectuadas) / 
(Número de asesorías programadas) + (Número de asesorías solicitadas))) *100</t>
  </si>
  <si>
    <t xml:space="preserve">Porcentaje de presupuesto ejercido 
</t>
  </si>
  <si>
    <t>Realización del Proyecto Especial: “Evaluación del Sistema de Evaluación del Desempeño del INAI”</t>
  </si>
  <si>
    <t>(Presupuesto ejercido/Monto aprobado)* 100</t>
  </si>
  <si>
    <t xml:space="preserve">Porcentaje de avance del Proyecto </t>
  </si>
  <si>
    <t>A1+A2+A3+An 
donde:
An= (Porcentaje de avance de la actividad n al trimestre) * (Porcentaje de contribución de la actividad al logro de la meta anual)/100</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</si>
  <si>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</si>
  <si>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</si>
  <si>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</si>
  <si>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instrumentos normativos o de política pública del Sistema Nacional de Transparencia que reciben asistencia técnica.</t>
  </si>
  <si>
    <t>Los integrantes del Sistema Nacional de Transparencia cuentan con asistencia técnica en sus mecanismos normativos y de política para su coordinación en el marco del Sistema.</t>
  </si>
  <si>
    <t>(Número de instrumentos normativos o de política pública del Sistema Nacional de Transparencia que reciben asistencia técnica por parte de la DGTSN / Número de instrumentos normativos o de política pública del Sistema Nacional de Transparencia ) * 100</t>
  </si>
  <si>
    <t>Porcentaje de instrumentos de política pública del Sistema Nacional de Transparencia con acciones de acompañamiento para su análisis.</t>
  </si>
  <si>
    <t>1.- Programa permanente de acompañamiento al análisis de los de instrumentos de política pública del Sistema Nacional de Transparencia ejecutado.</t>
  </si>
  <si>
    <t>(Número de instrumentos de política pública del Sistema Nacional de Transparencia con acciones de acompañamiento para su análisis / Número de instrumentos de política pública del Sistema Nacional de Transparencia) * 100</t>
  </si>
  <si>
    <t>Porcentaje de acuerdos tomados por el Consejo Nacional con acciones de acompañamiento.</t>
  </si>
  <si>
    <t>2.- Programa de seguimiento técnico del Consejo Nacional del Sistema Nacional de Transparencia ejecutado.</t>
  </si>
  <si>
    <t>(Número de acuerdos del Consejo Nacional con acciones de acompañamiento / Número total de acuerdos tomados por el Consejo Nacional) *100</t>
  </si>
  <si>
    <t>Porcentaje de acciones de actualización y evaluación realizadas conforme a lo dispuesto por los Programas Nacionales del Sistema Nacional de Transparencia</t>
  </si>
  <si>
    <t>1.1 Actualización  y evaluación de los Programas Nacionales del Sistema Nacional de Transparencia</t>
  </si>
  <si>
    <t>(Acciones de actualización y evaluación de los Programas Nacionales del Sistema Nacional de Transparencia realizadas) / (Acciones de actualización y evaluación de los Programas Nacionales del Sistema Nacional de Transparencia programadas) * 100</t>
  </si>
  <si>
    <t>Porcentaje de acciones realizadas por el Secretariado Ejecutivo del Sistema Nacional de Transparencia para el seguimiento a la implementación de los Programas Nacionales del Sistema Nacional de Transparencia</t>
  </si>
  <si>
    <t>1.2 Seguimiento a la implementación de los Programas Nacionales del Sistema Nacional de Transparencia</t>
  </si>
  <si>
    <t>(Acciones de seguimiento a la implementación de los Programas Nacionales del Sistema Nacional de Transparencia realizadas por el Secretariado Ejecutivo del Sistema Nacional de Transparencia) / (Acciones de seguimiento a la implementación de los Programas Nacionales del Sistema Nacional de Transparencia programadas para su realización por parte del Secretariado Ejecutivo del Sistema Nacional de Transparencia) * 100</t>
  </si>
  <si>
    <t>Porcentaje de acciones de seguimiento en materia de derechos humanos, perspectiva de género e inclusión social realizadas</t>
  </si>
  <si>
    <t>1.3 Seguimiento a acciones en materia de derechos humanos, perspectiva de género e inclusión social</t>
  </si>
  <si>
    <t>(Número de acciones de seguimiento en materia de derechos humanos, perspectiva de género e inclusión social realizadas / Número de acciones de seguimiento en materia de derechos humanos, perspectiva de género e inclusión social programadas) * 100</t>
  </si>
  <si>
    <t>Porcentaje de actividades realizadas por las instancias del Sistema Nacional de Transparencia que cuentan con el acompañamiento de la Dirección General Técnica, Seguimiento y Normatividad</t>
  </si>
  <si>
    <t>2.1 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</si>
  <si>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</si>
  <si>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Porcentaje de sesiones del Consejo Nacional del Sistema Nacional de Transparencia que cuentan con contenidos preparados desde la Dirección General Técnica, Seguimiento y Normatividad</t>
  </si>
  <si>
    <t>2.2 Preparación de contenidos para las sesiones del Consejo Nacional del Sistema Nacional de Transparencia</t>
  </si>
  <si>
    <t>(Número de sesiones del Consejo Nacional del Sistema Nacional de Transparencia en las que la Dirección General Técnica, Seguimiento y Normatividad preparó contenidos/ Número de sesiones del Consejo Nacional del Sistema Nacional de Transparencia realizadas) * 100</t>
  </si>
  <si>
    <t>Porcentaje de acuerdos del Consejo Nacional del Sistema Nacional de Transparencia con acciones de verificación desde la Dirección General Técnica Seguimiento y Normatividad.</t>
  </si>
  <si>
    <t>2.3 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</si>
  <si>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</si>
  <si>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</si>
  <si>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2.4 Elaboración de informes sobre el Sistema Nacional de Transparencia.</t>
  </si>
  <si>
    <t>(Número de informes elaborados / Número de informes programados) * 100</t>
  </si>
  <si>
    <t>Porcentaje de acuerdos publicados.</t>
  </si>
  <si>
    <t>2.5 Publicación de acuerdos aprobados.</t>
  </si>
  <si>
    <t>(Número de acuerdos publicados  en el Diario Oficial de la Federación / Número total de acuerdos aprobados) * 100</t>
  </si>
  <si>
    <t>Porcentaje de secciones con contenidos en línea actualizados.</t>
  </si>
  <si>
    <t>2.6 Actualización de contenidos en línea</t>
  </si>
  <si>
    <t>(Número de secciones con contenidos actualizados que se encuentran en el portal del Sistema Nacional de Transparencia / Número total de secciones con contenidos en línea que se encuentran en el portal del Sistema Nacional de Transparencia) * 100</t>
  </si>
  <si>
    <t>Índice de aumento y dispersión del Índice Compuesto del Cumplimiento de Obligaciones de Transparencia (ICCOT)</t>
  </si>
  <si>
    <r>
      <t>IAD</t>
    </r>
    <r>
      <rPr>
        <vertAlign val="subscript"/>
        <sz val="11"/>
        <rFont val="Arial Narrow"/>
        <family val="2"/>
      </rPr>
      <t>ICCOT</t>
    </r>
    <r>
      <rPr>
        <sz val="11"/>
        <rFont val="Arial Narrow"/>
        <family val="2"/>
      </rPr>
      <t xml:space="preserve"> = X͂</t>
    </r>
    <r>
      <rPr>
        <vertAlign val="subscript"/>
        <sz val="11"/>
        <rFont val="Arial Narrow"/>
        <family val="2"/>
      </rPr>
      <t>ICCOT</t>
    </r>
    <r>
      <rPr>
        <sz val="11"/>
        <rFont val="Arial Narrow"/>
        <family val="2"/>
      </rPr>
      <t>/σ</t>
    </r>
    <r>
      <rPr>
        <vertAlign val="subscript"/>
        <sz val="11"/>
        <rFont val="Arial Narrow"/>
        <family val="2"/>
      </rPr>
      <t>ICCOT</t>
    </r>
    <r>
      <rPr>
        <sz val="11"/>
        <rFont val="Arial Narrow"/>
        <family val="2"/>
      </rPr>
      <t xml:space="preserve">
Índice de aumento y dispersión del ICCOT</t>
    </r>
  </si>
  <si>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</si>
  <si>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Los Sujetos Obligados del ámbito Federal internalizan sus obligaciones de transparencia en sus dimensiones: Portal de Internet, Calidad de las Respuestas, Atención prestada por la Unidad de Transparencia y Acciones de Capacitación.</t>
  </si>
  <si>
    <t>Promedio ponderado de las cuatro dimensiones de la transparencia que serán valoradas a los Sujetos Obligados del ámbito Federal.</t>
  </si>
  <si>
    <t>Herramientas que regulan el cumplimiento de las obligaciones de transparencia por parte de los sujetos obligados del ámbito federal ajustadas.</t>
  </si>
  <si>
    <t>Porcentaje de herramientas ajustadas.</t>
  </si>
  <si>
    <t>Programa de verificaciones  a los sujetos obligados del ámbito federal en el cumplimiento de sus obligaciones en la Dimensión Portales de Transparencia realizado.</t>
  </si>
  <si>
    <t>Porcentaje de sujetos obligados verificados en Dimensión Portales</t>
  </si>
  <si>
    <t>Gestión-Eficacia-Anual</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</si>
  <si>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</si>
  <si>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</si>
  <si>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</si>
  <si>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</si>
  <si>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</si>
  <si>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</si>
  <si>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Acciones de Capacitación realizado.</t>
  </si>
  <si>
    <t>Porcentaje de sujetos obligados verificados en la  Dimensión Acciones de Capacitación</t>
  </si>
  <si>
    <t>Padrón de Sujetos Obligados actualizado.</t>
  </si>
  <si>
    <t xml:space="preserve">Porcentaje de actualización de Sujetos Obligados federales </t>
  </si>
  <si>
    <t>Apoyo a los organismos garantes de las Entidades Federativas en materia de cumplimientos de obligaciones emanadas del marco normativo vigente realizado.</t>
  </si>
  <si>
    <t>Porcentaje de atención</t>
  </si>
  <si>
    <t xml:space="preserve">Proceso de atención de reportes estadísticos e integración de datos necesarios para elaborar el Informe Anual del INAI realizado </t>
  </si>
  <si>
    <t>Porcentaje de generación de productos estadísticos</t>
  </si>
  <si>
    <t>(Recursos de Revisión interpuestos/Solicitudes de Información ingresadas)x 100</t>
  </si>
  <si>
    <t>Grado de inconformidad de los solicitantes con las respuestas recibidas</t>
  </si>
  <si>
    <t>Gestión-Calidad-Anual</t>
  </si>
  <si>
    <t>Proceso atención de las solicitudes de información pública por parte de los Sujetos Obligados del Orden Federal calculado</t>
  </si>
  <si>
    <t>IAI = [1- ((RRe + RRse)/Sip)]</t>
  </si>
  <si>
    <t xml:space="preserve">Índice de Acceso a la Información Pública </t>
  </si>
  <si>
    <t>Análisis de las propuestas de ajustes a  los Lineamientos Técnicos que regulan las obligaciones de transparencia específicas establecidas en el Título Tercero de la Ley Federal de Transparencia y Acceso a la Información Pública (LFTAIP)</t>
  </si>
  <si>
    <t xml:space="preserve">Porcentaje de propuestas de ajustes </t>
  </si>
  <si>
    <t>Desarrollo de las herramientas técnico normativas que harán posible la verificación de las obligaciones de transparencia en su Dimensión Portales</t>
  </si>
  <si>
    <t>Porcentaje de herramientas desarrolladas</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</si>
  <si>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</si>
  <si>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</si>
  <si>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Elaboración de los reportes de resultados de la verificación de las obligaciones de transparencia en su Dimensión Respuestas a las Solicitudes de Información</t>
  </si>
  <si>
    <t xml:space="preserve">(CEIGCR/CPIGCR)*100
</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</si>
  <si>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</si>
  <si>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</si>
  <si>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Elaboración de los reportes de resultados de la verificación de las obligaciones de transparencia en su Dimensión Unidades de Transparencia</t>
  </si>
  <si>
    <t xml:space="preserve">(CEIGDUT/CPIGDUT)*100
</t>
  </si>
  <si>
    <t>Porcentaje de cálculo del Índice Global del Desempeño de las Unidades de Transparencia (IGDUT) de los sujetos obligados del ámbito federal</t>
  </si>
  <si>
    <t>Desarrollo de las herramientas técnico normativas que harán posible la verificación de las obligaciones de transparencia en su Dimensión  Acciones de Capacitación</t>
  </si>
  <si>
    <t>Seguimiento a la actualización de los sujetos obligados en el Padrón</t>
  </si>
  <si>
    <t>(Direcciones Generales de Enlace consultadas / Total de Direcciones Generales de Enlace) * 100</t>
  </si>
  <si>
    <t>Porcentaje de cobertura de seguimiento</t>
  </si>
  <si>
    <t>Identificación y atención a las dudas más recurrentes que se generan en los estados respecto al cumplimiento de las obligaciones que emanan de la LGTAIP</t>
  </si>
  <si>
    <t>Porcentaje de seguimiento</t>
  </si>
  <si>
    <t>Proceso de verificación de la atención de las solicitudes en los plazos establecidos en la normatividad sistematizado</t>
  </si>
  <si>
    <t xml:space="preserve">(Número de solicitudes de información atendidas en tiempo/Número de solicitudes de información atendidas) x 100          </t>
  </si>
  <si>
    <t>Porcentaje de solicitudes de información atendidas oportunamente por parte de los sujeto obligados</t>
  </si>
  <si>
    <t>Atención a la demanda de reportes estadísticos sobre transparencia y acceso a la información por parte de Pleno y las Secretarías del INAI, así como las Direcciones Generales de Enlace</t>
  </si>
  <si>
    <t>(Número de Reportes Estadísticos Atendidos / Número de Reportes Estadísticos Demandados)*100</t>
  </si>
  <si>
    <t>Porcentaje de atención de la demanda de reportes estadísticos para la toma de decisiones</t>
  </si>
  <si>
    <t>Publicación proactiva de información estadística sobre transparencia y acceso a la información en el ámbito federal para ser utilizada por el Sistema Nacional de Transparencia, los sujetos obligados y el público en general</t>
  </si>
  <si>
    <t>(Estadísticas publicadas / estadísticas programadas)*100</t>
  </si>
  <si>
    <t>Porcentaje de estadísticas de Transparencia y de Acceso a la Información en el ámbito federal</t>
  </si>
  <si>
    <t>Obtención y procesamiento de los datos necesarios para elaborar el informe anual del INAI al Senado, de conformidad con las Leyes General de Transparencia y Acceso a la Información Pública y Federal de Transparencia y Acceso a la Información Pública, así como los Lineamientos para recabar la información de los sujetos obligados que permitan elaborar los informes anuales, publicados en el Diario Oficial de la Federación el 12 de febrero de 2016.</t>
  </si>
  <si>
    <t>(Número de formatos procesados / Número de formatos aplicables)*100</t>
  </si>
  <si>
    <t>Porcentaje de obtención y procesamiento de los datos necesarios para elaborar el Informe Anual</t>
  </si>
  <si>
    <t>Número de actualizaciones mensuales a las bases de datos</t>
  </si>
  <si>
    <t>Actualizaciones mensuales a las bases de datos</t>
  </si>
  <si>
    <t>Actualización del sentido de la resolución de los medios de impugnación</t>
  </si>
  <si>
    <t>Número de actualizaciones mensuales a la base de datos de medios de impugnación</t>
  </si>
  <si>
    <t>Actualizaciones mensuales de los sentidos de resolución por parte del Pleno del INAI de la base de datos de medios de impugnación a partir de la HCOM</t>
  </si>
  <si>
    <t xml:space="preserve">
Elaboración de los reportes de resultados de la verificación de las obligaciones de transparencia en su Dimensión Portales</t>
  </si>
  <si>
    <t>Actualizaciones</t>
  </si>
  <si>
    <t>Porcentaje de cálculo del Índice Global de Cumplimiento de los Portales de Transparencia (IGCPI) de los sujetos obligados del ámbito federal</t>
  </si>
  <si>
    <t xml:space="preserve">Contribuir a Garantizar el óptimo cumplimiento de los derechos a la información pública y la protección de datos personales, a través del acompañamiento y el seguimiento proporcionado a los sujetos obligados para el cumplimiento de la normatividad en materia de acceso a la información y protección de datos personales
</t>
  </si>
  <si>
    <t>Indicador Compuesto del Cumplimiento de Obligaciones de Transparencia (ICCOT), respecto de los sujetos obligados correspondientes</t>
  </si>
  <si>
    <t xml:space="preserve">Porcentaje de denuncias sustanciadas por incumplimiento a obligaciones de transparencia  </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</si>
  <si>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</si>
  <si>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</si>
  <si>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t>
  </si>
  <si>
    <t>índice</t>
  </si>
  <si>
    <t>Los sujetos obligados correspondientes  cumplen con las disposiciones establecidas en el marco normativo de transparencia y acceso a la información.</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</si>
  <si>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</si>
  <si>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1.1 Verificación del cumplimiento de los criterios de las obligaciones de transparencia de los sujetos obligados con los Poderes Legislativo y Judicial.</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</si>
  <si>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</si>
  <si>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</si>
  <si>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1.5 Actualización permanente de los sujetos obligados correspondientes que causen alta, baja o deban modificarse en el padrón de sujetos obligados del ámbito federal.</t>
  </si>
  <si>
    <t>2.4 Realización de actividades especificas para promover la cultura de transparencia en los sujetos obligados correspondientes.</t>
  </si>
  <si>
    <t xml:space="preserve">Realización del Proyecto Especial: Observatorio de Justicia Abierta </t>
  </si>
  <si>
    <t>Porcentaje de avance del Proyecto</t>
  </si>
  <si>
    <t>Porcentaje de presupuesto ejercido</t>
  </si>
  <si>
    <t>1 5. Actualización permanente de los sujetos obligados correspondientes que causen alta, baja o deban modificarse en el padrón de sujetos obligados del ámbito federal.</t>
  </si>
  <si>
    <t>(Consultas técnicas y normativas atendidas/Consultas técnicas y normativas presentadas)*100</t>
  </si>
  <si>
    <t>[AEI=Asesorías especializadas impartidas)/((AEP=Asesorías especializadas programadas) + (AES=Asesorías especializadas solicitadas por los sujetos obligados correspondientes))]*100</t>
  </si>
  <si>
    <t xml:space="preserve">Contribuir a garantizar el óptimo cumplimiento de los derechos de acceso a la información y la protección de datos personales mediante mecanismos preventivos que permitan a los sujetos regulados aplicar la legislación en materia de protección de datos personales en aquellos tratamientos de datos personales que lleven a cabo. </t>
  </si>
  <si>
    <t>(Número de tratamientos intensivos o relevantes de datos personales o de propuestas normativas relacionadas con la materia que son fortalecidas / número de tratamientos intensivos o relevantes de datos personales o de propuestas normativas que recibieron una opinión técnica o recomendación) * 100</t>
  </si>
  <si>
    <t xml:space="preserve">Los responsables y titulares cuentan con instrumentos normativos vigentes, federales y locales, apegados a los estándares en materia de protección de datos personales, así como con orientaciones técnicas satisfactorias. </t>
  </si>
  <si>
    <t>(Número de propuestas normativas en materia de protección de datos personales consideradas por la Secretaría de Protección de Datos Personales o la Comisión de Normatividad de Datos Personales u otra Comisión del Instituto, a efecto de ser sometidas a consideración del Pleno de este Instituto para el ejercicio de sus atribuciones normativas)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</si>
  <si>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/(Número de encuestas de experiencia y satisfacción requisitadas en su totalidad por el consultante y que reciba la Dirección General de Normatividad y Consulta)</t>
  </si>
  <si>
    <t>Servicio de acompañamiento y atención a consultas especializadas en materia de protección de datos personales provisto.</t>
  </si>
  <si>
    <t>Plan de fortalecimiento normativo del derecho a la protección de datos personales implementado.</t>
  </si>
  <si>
    <t>(Número de propuestas y/o actualización de instrumentos normativos en materia de protección de datos personales desarrollados) * (0.2) + (porcentaje de revisión de resoluciones emitidas por el Pleno del INAI en materia de protección de datos personales, con el fin de identificar criterios de interpretación) * (0.8)</t>
  </si>
  <si>
    <t>Índice consultivo y orientación especializada en materia de protección de datos personales.</t>
  </si>
  <si>
    <t>Índice de gestión normativa.</t>
  </si>
  <si>
    <t>Atención de consultas especializadas en materia de protección de datos personales.</t>
  </si>
  <si>
    <t>(Número de orientaciones técnicas emitidas en materia de protección de datos personales) / (número de consultas especializadas recibidas) * 100</t>
  </si>
  <si>
    <t>Porcentaje de consultas especializadas en materia de protección de datos personales atendidas.</t>
  </si>
  <si>
    <t>Emisión de opiniones técnicas y/o proyectos de dictámenes de las evaluaciones de impacto en la protección de datos personales respecto de tratamientos intensivos o relevantes de datos personales, incluyendo aquéllos que involucren datos personales sensibles.</t>
  </si>
  <si>
    <t xml:space="preserve">Porcentaje de opiniones técnicas y/o proyectos de dictámenes de las evaluaciones de impacto en la protección de datos personales emitidas. </t>
  </si>
  <si>
    <t>Generación de proyectos y/o actualización de instrumentos normativos.</t>
  </si>
  <si>
    <t>Número de propuestas y/o actualización de instrumentos normativos en materia de protección de datos personales desarrollados.</t>
  </si>
  <si>
    <t>Número de propuestas de instrumentos normativos y/o actualización de los mismos desarrollados.</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</si>
  <si>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</si>
  <si>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</si>
  <si>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Porcentaje de revisión de las resoluciones emitidas por el Pleno del INAI en materia de protección de datos personales que son revisadas, con el fin de identificar criterios de interpretación.</t>
  </si>
  <si>
    <t>Elaboración de estudios en materia de protección de datos personales.</t>
  </si>
  <si>
    <t>Número de estudios en materia de protección de datos personales elaborados.</t>
  </si>
  <si>
    <t>Número de estudios elaborados para difundir y ampliar el conocimiento del derecho a la protección de datos personales.</t>
  </si>
  <si>
    <t>Estratégico-Calidad-Anual</t>
  </si>
  <si>
    <t>Proyectos normativos</t>
  </si>
  <si>
    <t>Contribuir a garantizar el óptimo cumplimiento de los derechos de acceso a la información pública y la protección de datos personales, mediante procedimientos legales para hacer efectivo el derecho a la protección de datos personales y el ejercicio de los derechos de acceso, rectificación, cancelación y oposición al tratamiento de datos personales en posesión de los particulares.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</si>
  <si>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</si>
  <si>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hábiles transcurridos dentro de los procedimientos en materia de protección de datos personales hasta la imposición de una sanción a quien vulnere la Ley Federal de Protección de Datos Personales en Posesión de los Particulares.</t>
  </si>
  <si>
    <t>Estratégico-Eficiencia-Anual</t>
  </si>
  <si>
    <t>Los titulares de los datos personales cuentan con el procedimiento de verificación para el ejercicio de su derecho de protección de datos personales.</t>
  </si>
  <si>
    <t>(Número de procedimientos de verificación concluidos en los que se instruye iniciar el procedimiento de imposición de sanciones / número procedimientos de verificación concluidos ) * 100</t>
  </si>
  <si>
    <t>Porcentaje de procedimientos de verificación concluidos en los que se ordena iniciar el procedimiento de imposición de sanciones.</t>
  </si>
  <si>
    <t>Procedimientos de investigación y verificación concluidos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</si>
  <si>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</si>
  <si>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</si>
  <si>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</si>
  <si>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</si>
  <si>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Gestión-Eficiencia-Semestral</t>
  </si>
  <si>
    <t>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</si>
  <si>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</si>
  <si>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</si>
  <si>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(Número de notificaciones personales realizadas en 10 días hábiles o menos / Número de notificaciones personales totales) * 100</t>
  </si>
  <si>
    <t>Porcentaje de denuncias admitidas conforme a la Ley Federal de Protección de Datos Personales en Posesión de los Particulares en 5 días hábiles o menos.</t>
  </si>
  <si>
    <t>Porcentaje de denuncias que son orientadas o reconducidas en 10 días hábiles o menos.</t>
  </si>
  <si>
    <t>Gestión-Eficiencia-Trimestral</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</si>
  <si>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</si>
  <si>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Los titulares de los datos personales que hacen efectivo el ejercicio de sus derechos de acceso, rectificación, cancelación y oposición al tratamiento de sus datos personales en posesión de los particulares utilizan mecanismos legales expeditos.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</si>
  <si>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</si>
  <si>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Promedio de días para la atención de los procedimientos.</t>
  </si>
  <si>
    <t>Gestión-Eficiencia-Anual</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</si>
  <si>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</si>
  <si>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</si>
  <si>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(Número de días empleados en la sustanciación de los procedimientos de imposición de sanciones hasta el cierre de instrucción) / (Número de procedimientos de imposición de sanciones atendidos)</t>
  </si>
  <si>
    <t>Promedio de días para la conclusión de los procedimientos de protección de derechos.</t>
  </si>
  <si>
    <t>Promedio de días para la conclusión de los procedimientos de imposición de sanciones.</t>
  </si>
  <si>
    <t>Atención a las solicitudes de protección de derechos y a las resoluciones emitidas por el Pleno que ordenan la imposición de sanciones.</t>
  </si>
  <si>
    <t>(Procedimientos de protección de derechos notificados con invitación a conciliar / Procedimientos de protección de derechos admitidos) * 100</t>
  </si>
  <si>
    <t>Porcentaje de procedimientos de protección de derechos notificados con invitación a conciliar.</t>
  </si>
  <si>
    <t>((Número de Procedimientos de Protección de Derechos con cierre de instrucción  + Número de Procedimientos de Protección de Derechos concluidos mediante acuerdos) / Procedimientos de Protección de Derechos concluidos en el periodo) * 100</t>
  </si>
  <si>
    <t>Porcentaje de procedimientos de protección de derechos concluidos.</t>
  </si>
  <si>
    <t>(Número de procedimientos de imposición de sanciones con cierre de instrucción dentro del 80% del plazo máximo permitido por la LFPDPPP / Proyectos  en el periodo) * 100</t>
  </si>
  <si>
    <t>Porcentaje de procedimientos de imposición de sanciones concluidos.</t>
  </si>
  <si>
    <t>Contribuir a promover el pleno ejercicio de los derechos de acceso a la información pública y de protección de datos personales, así como la transparencia y apertura de las instituciones públicas a través de que los organismos garantes y sujetos obligados promuevan la interacción entre las autoridades y la sociedad y generen información y conocimiento público útil.</t>
  </si>
  <si>
    <t>((Subíndice de Transparencia) + (Subíndice de Participación))/2</t>
  </si>
  <si>
    <t>((Tasa de variación promedio en la implementación de prácticas de gobierno abierto)+(Tasa de variación promedio en la implementación de prácticas de transparencia proactiva))/2</t>
  </si>
  <si>
    <t xml:space="preserve">Índice de Gobierno Abierto </t>
  </si>
  <si>
    <t>Tasa de variación en la implementación de políticas y/o prácticas  de apertura gubernamental y transparencia proactiva</t>
  </si>
  <si>
    <t>Estratégico-Eficacia-Bienal</t>
  </si>
  <si>
    <t>Porcentaje de instituciones con acciones implementadas de la Política de Gobierno Abierto</t>
  </si>
  <si>
    <t>1. Política de Gobierno Abierto implementada</t>
  </si>
  <si>
    <t>((Número de instituciones con acciones en materia de Gobierno Abierto) / (Población Objetivo de la Política de Gobierno Abierto)) * 100</t>
  </si>
  <si>
    <t>Estratégico-Eficacia-Semestral</t>
  </si>
  <si>
    <t>2. Política de Transparencia Proactiva implementada</t>
  </si>
  <si>
    <t>((Número de instituciones con acciones en materia de transparencia proactiva) / (Población Objetivo de la Política de Transparencia Proactiva))*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</si>
  <si>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</si>
  <si>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1. Sensibilización sobre Gobierno Abierto y Transparencia Proactiva</t>
  </si>
  <si>
    <t>1.1. Porcentaje de cumplimiento de las actividades de sensibilización programadas y solicitadas en el periodo en materia de Gobierno Abierto y Transparencia Proactiva</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</si>
  <si>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</si>
  <si>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2. Emisión de opiniones en materia de Gobierno Abierto y Transparencia Proactiva</t>
  </si>
  <si>
    <t>2.1. Porcentaje de opiniones emitidas en materia de gobierno abierto y transparencia proactiva emitidas con respecto a las consultas formales realizadas en la materia</t>
  </si>
  <si>
    <t>((Número de opiniones en materia de gobierno abierto y transparencia proactiva emitidas en el periodo) / (Número de consultas formales en materia de gobierno abierto y transparencia proactiva recibidas en el periodo))*100</t>
  </si>
  <si>
    <t xml:space="preserve">3.1. Porcentaje de atención de las actividades de promoción y acompañamiento en materia de Gobierno Abierto y Transparencia Proactiva </t>
  </si>
  <si>
    <t>3. 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</si>
  <si>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</si>
  <si>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4.1. Porcentaje de reportes, guías y herramientas derivadas de las Políticas de Gobierno Abierto y Transparencia Proactiva elaboradas con respecto a las programadas</t>
  </si>
  <si>
    <t>4. Elaboración de reportes, guías y herramientas en materia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</si>
  <si>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</si>
  <si>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5.1. Porcentaje de acciones realizadas en el marco de la participación del INAI en la Alianza para el Gobierno Abierto.</t>
  </si>
  <si>
    <t>5. Participación del INAI en la Alianza para el Gobierno Abierto (AGA)</t>
  </si>
  <si>
    <t>((Número de acciones realizadas en el marco de la representación del INAI en la Alianza para el Gobierno Abierto) / (Número de acciones programadas en el marco de la participación del INAI en la Alianza para el Gobierno Abierto)) *100</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</si>
  <si>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</si>
  <si>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</si>
  <si>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</si>
  <si>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</si>
  <si>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</si>
  <si>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Procesos sustantivos del Instituto automatizados y seguros.</t>
  </si>
  <si>
    <t>( Número de Nuevos sistemas concluidos o con avance en los tiempos y forma previstos / Total de nuevos sistemas autorizados) * 100</t>
  </si>
  <si>
    <t>Servicios integrales en materia de TIC proporcionados.</t>
  </si>
  <si>
    <t>(Número de horas disponibles /Número de horas totales) * 100</t>
  </si>
  <si>
    <t>Programa de concientización sobre el aprovechamiento de las TIC desarrollado.</t>
  </si>
  <si>
    <t>(Número de respuestas satisfactorias  / Total de preguntas de la encuesta) * 100</t>
  </si>
  <si>
    <t xml:space="preserve">Porcentaje de nuevos sistemas para el Instituto implementados. </t>
  </si>
  <si>
    <t>Porcentaje de disponibilidad de los  servicios del Centro de Procesamiento de Datos (CPD).</t>
  </si>
  <si>
    <t>Porcentaje anual de satisfacción de usuarios.</t>
  </si>
  <si>
    <t>Diseño de estrategias tecnológicas para habilitar o potencializar los procesos sustantivos de la Plataforma Nacional de Transparencia.</t>
  </si>
  <si>
    <t>(Número de desarrollos de la PNT concluidos o con avance en los tiempos y forma previstos / Total de desarrollos aprobados de la PNT) * 100</t>
  </si>
  <si>
    <t>Porcentaje de atención de requerimientos de nueva funcionalidad para la Plataforma Nacional de Transparencia.</t>
  </si>
  <si>
    <t>Diseño de estrategias tecnológicas para habilitar o potencializar procesos sustantivos.</t>
  </si>
  <si>
    <t>(Número de desarrollos concluidos o con avance en los tiempos y forma previstos / Total de desarrollos aprobados) * 100</t>
  </si>
  <si>
    <t>Porcentaje de atención a los requerimientos de los sistemas del instituto implementados.</t>
  </si>
  <si>
    <t>Implementación y soporte a la operación de la Plataforma Nacional de Transparencia.</t>
  </si>
  <si>
    <t>Porcentaje de solicitudes de soporte atendidos para la Plataforma Nacional de Transparencia.</t>
  </si>
  <si>
    <t>(Número de soportes a la PNT atendidos en tiempo  / Total solicitudes de soporte) *100</t>
  </si>
  <si>
    <t>Implementación y soporte a operación de soluciones tecnológicas de procesos automatizados.</t>
  </si>
  <si>
    <t>Porcentaje de solicitudes de soporte a aplicativos atendidos.</t>
  </si>
  <si>
    <t>(Número de soportes a aplicativos atendidos en tiempo  / Total solicitudes de soporte) *100</t>
  </si>
  <si>
    <t>Difusión de buenas prácticas en relación a uso de TIC.</t>
  </si>
  <si>
    <t>(Número de publicaciones realizadas / Número de publicaciones planeadas *100</t>
  </si>
  <si>
    <t>Porcentaje de Publicaciones.</t>
  </si>
  <si>
    <t>Asesorías específicas (SIRVE).</t>
  </si>
  <si>
    <t>(Reportes de incidentes resueltos no mayor a 4 hrs / número de reportes totales) * 100</t>
  </si>
  <si>
    <t>Porcentaje de servicios de la mesa de servicios atendidos mediante el nivel de servicio establecido SLA no mayor a 4 hrs.</t>
  </si>
  <si>
    <t xml:space="preserve">Aplicación de Pruebas de Penetración (PENTEST) a los Micrositios.
</t>
  </si>
  <si>
    <t>(Solicitudes Resueltas / número de solicitudes totales) * 100</t>
  </si>
  <si>
    <t>Porcentaje de solicitudes de pruebas de penetración atendidos para los micrositios Institucionales.</t>
  </si>
  <si>
    <t>Atención a solicitudes de soporte a malware.</t>
  </si>
  <si>
    <t>Estandarización y automatización de procesos.</t>
  </si>
  <si>
    <t>Porcentaje de requerimientos de los sistemas del instituto implementados.</t>
  </si>
  <si>
    <t>Mejoramiento de los procesos automatizados.</t>
  </si>
  <si>
    <t>(Número de soportes a aplicativos atendidos en tiempo  / Total solicitudes de soporte) * 100</t>
  </si>
  <si>
    <t>Provisión de servicios integrales en materia de TIC.</t>
  </si>
  <si>
    <t>Presentación de publicaciones</t>
  </si>
  <si>
    <t>Porcentaje de presentación de publicaciones</t>
  </si>
  <si>
    <t>Porcentaje de presentación de publicaciones = (Eventos realizados / Eventos programados) x 100</t>
  </si>
  <si>
    <t>Realización de El INAI en tu escuela</t>
  </si>
  <si>
    <t>Porcentaje de escuelas visitadas</t>
  </si>
  <si>
    <t>Porcentaje de escuelas visitadas = (N° de escuelas visitadas / N° de escuelas programadas) x 100</t>
  </si>
  <si>
    <t>Actualización de presentaciones de publicaciones planeadas (10).</t>
  </si>
  <si>
    <t>1o, 2o, 3er y 4o Trimestre.</t>
  </si>
  <si>
    <t>20%, 50%, 70% y 100%.</t>
  </si>
  <si>
    <t>Actualización del número de planteles en las que el "INAI en tu escuela", se implementará (18).</t>
  </si>
  <si>
    <t>0%, 33.33%, 66.66% y 100%.</t>
  </si>
  <si>
    <t>(Porcentaje de consultas especializadas en materia de protección de datos personales atendidas) * (0.5) + (Porcentaje de opiniones técnicas y/o proyectos de dictámenes de las evaluaciones de impacto en la protección de datos personales emitidas) * (0.3) + (número de estudios elaborados para difundir y ampliar el conocimiento del derecho a la protección de datos personales) * (0.2)</t>
  </si>
  <si>
    <t>Semestral</t>
  </si>
  <si>
    <t>Incremento del número de estudios a realizar durante el año (9).</t>
  </si>
  <si>
    <t>Se integran cuatro proyectos y se elimina uno.</t>
  </si>
  <si>
    <t>1º trimestre, 2º trimestre, 3º trimestre,4º trimestre y Anual</t>
  </si>
  <si>
    <t>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t>
  </si>
  <si>
    <t>Contribuir a garantizar el óptimo cumplimiento de los derechos de acceso a la información pública y la protección de datos personales, mediante procedimientos para el cumplimiento de las disposiciones de la Ley General de Protección de Datos Personales en Posesión de Sujetos Obligados.</t>
  </si>
  <si>
    <t>(Sumatoria de días hábiles que transcurren desde el inicio de un procedimiento de investigación hasta la emisión del acuerdo + Sumatoria de días hábiles que transcurren desde el inicio de un procedimiento de verificación hasta la emisión de la resolución)/Número total de procedimientos</t>
  </si>
  <si>
    <t>Porcentaje de Sujetos Obligados con áreas de mejora en el tratamiento de datos personales</t>
  </si>
  <si>
    <t>(Número de sujetos obligados con áreas de mejora / Número de sujeto obligados evaluados)*100</t>
  </si>
  <si>
    <t>Porcentaje de procedimientos de investigación iniciados conforme a la Ley General de Protección de Datos Personales en Posesión de Sujetos Obligados que concluyen en verificación</t>
  </si>
  <si>
    <t>Los Sujetos Obligados tratan adecuadamente los datos personales con base en  las disposiciones establecidas en la Ley General de Protección de Datos Personales en Posesión de Sujetos Obligados.</t>
  </si>
  <si>
    <t>(Número de procedimientos de verificación / Número de procedimientos de investigación) * 100</t>
  </si>
  <si>
    <t>Porcentaje de procedimientos de investigación y verificación conforme a la Ley General de Protección de Datos Personales en Posesión de Sujetos Obligados que se concluyen.</t>
  </si>
  <si>
    <t>Porcentaje de sujetos obligados diagnosticados en el desempeño de las disposiciones de la Ley General de Protección de Datos Personales en Posesión de Sujetos Obligados</t>
  </si>
  <si>
    <t>(Número de investigaciones concluidas + Número de verificaciones concluidas)/( Número de investigaciones iniciadas + Número de verificaciones iniciadas) * 100</t>
  </si>
  <si>
    <t>(Número de  sujetos obligados diagnosticados en el desempeño de las disposiciones de la LGPDPPSO / Total de Sujetos Obligados programados a diagnosticar) *100</t>
  </si>
  <si>
    <t>Porcentaje de denuncias admitidas conforme a la Ley General de Protección de Datos Personales en Posesión de Sujetos Obligados en 10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</si>
  <si>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</si>
  <si>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</si>
  <si>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</si>
  <si>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</si>
  <si>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en el desarrollo de documentos técnicos</t>
  </si>
  <si>
    <t>Desarrollo de documentos técnicos que permiten la medición del desempeño en el cumplimiento de los principios y deberes establecidos en la Ley General de Protección de Datos Personales en Posesión de Sujetos Obligados.</t>
  </si>
  <si>
    <t xml:space="preserve">
(Número de documentos técnicos realizados / Número de documentos técnicos programados) * 100</t>
  </si>
  <si>
    <t>Porcentaje de atención de asesorías técnicas solicitadas y programadas</t>
  </si>
  <si>
    <t>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t>
  </si>
  <si>
    <t>[(Número de asesorías técnicas solicitadas realizadas + Número de asesorías técnicas programadas realizadas) / (Número de asesorías técnicas solicitadas + Número de asesorías técnicas programadas)] * 100</t>
  </si>
  <si>
    <t>Porcentaje del personal de la DGEIVSP que completó el programa de capacitación</t>
  </si>
  <si>
    <t>Implementación del programa de capacitación para el personal de la DGEIVSP</t>
  </si>
  <si>
    <t>(Personal de la DGEIVSP que completó el programa de capacitación / Personal de la DGEIVSP) * 100</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</si>
  <si>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</si>
  <si>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Contribuir a promover el pleno ejercicio de los derechos de acceso a la información y de protección de datos personales, así como la transparencia y apertura de las instituciones públicas a través de la adopción de Modelos de Gestión Documental.</t>
  </si>
  <si>
    <t>[(CPa/CPb) - 1]*100</t>
  </si>
  <si>
    <t>La modificación en la meta programada anual de 80 a 3, se debe a que, con base en los resultados obtenidos en 2018, la tasa de variación máxima para 2019 es de 10.33.</t>
  </si>
  <si>
    <t xml:space="preserve">Porcentaje de sujetos obligados que derivado de la adopción del MGD-RTA  aplican buenas prácticas en materia de gestión documental </t>
  </si>
  <si>
    <t xml:space="preserve">Los sujetos obligados realizan una gestión documental y organización de archivos de forma óptima. </t>
  </si>
  <si>
    <t>Porcentaje de cumplimiento de la estrategia de vinculación nacional e internacional del INAI en materia de gestión documental y administración de archivos.</t>
  </si>
  <si>
    <t>Estrategia de vinculación nacional y agenda internacional del INAI en materia de gestión documental y administración de archivos ejecutada.</t>
  </si>
  <si>
    <t>(Acciones de vinculación realizadas / acciones de vinculación autorizadas) X 100</t>
  </si>
  <si>
    <t xml:space="preserve">Porcentaje de sujetos obligados que adoptan el MGD-RTA y cumplen el nivel INICIAL del Modelo </t>
  </si>
  <si>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</si>
  <si>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</si>
  <si>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</si>
  <si>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</si>
  <si>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(Número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</si>
  <si>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</si>
  <si>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</si>
  <si>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</si>
  <si>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t>
  </si>
  <si>
    <t>Número de convenios interinstitucionales en materia de gestión documental y archivos presentados al Pleno del Instituto.</t>
  </si>
  <si>
    <t>Presentación de convenios de colaboración interinstitucional en materia de gestión documental y archivos.</t>
  </si>
  <si>
    <t>Número de convenios presentados al Pleno para su aprobación</t>
  </si>
  <si>
    <t>Convenios presentados</t>
  </si>
  <si>
    <t>Porcentaje de participaciones en foros y eventos.</t>
  </si>
  <si>
    <t>Participación en foros y eventos de gestión documental</t>
  </si>
  <si>
    <t>(Número de participaciones en eventos / Número de participaciones en eventos autorizadas por el Instituto) X 10</t>
  </si>
  <si>
    <t>Porcentaje de estudios y proyectos normativos realizados.</t>
  </si>
  <si>
    <t>Realización de estudios y proyectos normativos  en materia de gestión documental</t>
  </si>
  <si>
    <t>(Número de  estudios y proyectos normativos realizados / Número de estudios y proyectos normativos programados)*10</t>
  </si>
  <si>
    <t>Número de legislaciones locales revisadas y analizadas</t>
  </si>
  <si>
    <t>Análisis y revisión de legislaciones locales en materia de archivos</t>
  </si>
  <si>
    <t>Número de legislaciones locales revisadas</t>
  </si>
  <si>
    <t>Legislaciones revisadas</t>
  </si>
  <si>
    <t>Porcentaje de publicaciones en materia de gestión documental y archivos</t>
  </si>
  <si>
    <t>Publicaciones en materia de gestión documental y archivos</t>
  </si>
  <si>
    <t xml:space="preserve">(Número de publicaciones realizadas / Número de publicaciones previstas) X 100 </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</si>
  <si>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</si>
  <si>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</si>
  <si>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</si>
  <si>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</si>
  <si>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</si>
  <si>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(Número de acciones de socialización del MGD-RTA realizadas en los sujetos obligados participantes/Número de acciones de socialización del MGD-RTA programadas en los sujetos obligados participantes en el MGD de la RTA) X 100</t>
  </si>
  <si>
    <t>Número de actividades programadas derivadas de las adhesiones, renovaciones y convenios.</t>
  </si>
  <si>
    <t>Realización de actividades derivadas de las adhesiones, renovaciones y convenios.</t>
  </si>
  <si>
    <t>Número de actividades realizadas / Número de actividades programadas</t>
  </si>
  <si>
    <t>Porcentaje de avance en las acciones de difusión y capacitación a los Órganos Garantes Estatales y sujetos obligados para el cumplimiento de la Ley General de Archivos.</t>
  </si>
  <si>
    <t>Realización de acciones derivadas de la aprobación de la Ley General de Archivos hacia los organismos garantes estatales y nuevos sujetos obligados</t>
  </si>
  <si>
    <t>(Número de acciones realizadas / Número de acciones  programadas) X 100</t>
  </si>
  <si>
    <t>Porcentaje de avance de las actividades de la carga de información de los recursos de revisión del SIGEMI al GD-M</t>
  </si>
  <si>
    <t>Porcentaje de avance de las actividades para la conformación del Archivo Histórico del INAI</t>
  </si>
  <si>
    <t>Carga de información de los recursos de revisión del SIGEMI al GD-Mx.</t>
  </si>
  <si>
    <t>Conformación del Archivo Histórico del INAI</t>
  </si>
  <si>
    <t>(Actividades realizadas / Actividades programadas) * 100</t>
  </si>
  <si>
    <t>Tasa de crecimiento de solicitudes de acceso a la información pública y de acceso y corrección de datos personales</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</si>
  <si>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</si>
  <si>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</si>
  <si>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</si>
  <si>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Descentralizar el ejercicio del derecho de acceso a la información y protección de datos personales en la sociedad.</t>
  </si>
  <si>
    <t>Índice de Ampliación de Participación de la Sociedad en el Conocimiento y Ejercicio del  DAI y DPDP =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</si>
  <si>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Promedio de Satisfacción Ciudadana</t>
  </si>
  <si>
    <t>Asesoría oportuna y de calidad a las personas mediante los medios con los que cuenta el CAS brindada.</t>
  </si>
  <si>
    <t>Porcentaje de personas sensibilizadas</t>
  </si>
  <si>
    <t>Programa de Promoción de los Derechos de Acceso a la Información y Protección de Datos Personales realizado con la población.</t>
  </si>
  <si>
    <t>Porcentaje de personas sensibilizadas para el conocimiento del DAI y DPDP</t>
  </si>
  <si>
    <t>Programa de Sensibilización de Derechos (PROSEDE-INAI) y Red para la Utilidad Social de los Derechos Tutelados por el INAI realizados con organizaciones de la sociedad civil y la comunidad académica.</t>
  </si>
  <si>
    <t>Promedio de satisfacción ciudadana = (∑Calificaciones H t+∑Calificaciones M t+∑Calificaciones ND t) / N Calificaciones t</t>
  </si>
  <si>
    <t>Porcentaje de personas sensibilizadas = ((N° de H sensibilizados + N° de M sensibilizadas + N° de ND sensibilizadas/ N° de personas programadas a sensibilizar)) x 100</t>
  </si>
  <si>
    <t>Porcentaje de personas sensibilizadas para el conocimiento del DAI y DPDP = ((Número personas sensibilizadas para el conocimiento del DAI y DPDP / Número de personas sensibilizadas para el conocimiento del DAI y DPDP programadas) x 100</t>
  </si>
  <si>
    <t>Porcentaje de certámenes realizados</t>
  </si>
  <si>
    <t>Desarrollo de certámenes para la promoción de los derechos en sectores específicos de la población</t>
  </si>
  <si>
    <t xml:space="preserve">Porcentaje de certámenes realizados = [Certámenes realizados/Certámenes programados] x 100
</t>
  </si>
  <si>
    <t>Porcentaje de avance de las etapas de la Semana Nacional de Transparencia</t>
  </si>
  <si>
    <t>Porcentaje de participación en ferias</t>
  </si>
  <si>
    <t>Presencia institucional en ferias</t>
  </si>
  <si>
    <t>Porcentaje de participación en ferias = (Presencias atendidas para promover los derechos / Presencias solicitadas para la promoción de los derechos) x 100</t>
  </si>
  <si>
    <t>Cumplimiento del Programa Editorial</t>
  </si>
  <si>
    <t>Porcentaje de publicaciones</t>
  </si>
  <si>
    <t>Porcentaje de textos publicados =  (Textos dictaminados / Textos para dictaminar) x 100</t>
  </si>
  <si>
    <t>Implementación y coordinación del PROSEDE-INAI</t>
  </si>
  <si>
    <t>Porcentaje de proyectos concluidos con financiamiento del PROSEDE-INAI</t>
  </si>
  <si>
    <t>Porcentaje de proyectos concluidos con financiamiento del PROSEDE-INAI = (N° de proyectos concluidos beneficiados / N° de proyectos seleccionados para beneficiar) x 100</t>
  </si>
  <si>
    <t>Porcentaje de avance de las etapas del Premio a la Innovación en Transparencia</t>
  </si>
  <si>
    <t>Realización de la 9° Edición del Premio a la Innovación en Transparencia</t>
  </si>
  <si>
    <t>Porcentaje de avance de las etapas del Premio a la Innovación en Transparencia = (((Publicación de la Convocatoria) x (.10))+((Registro de proyectos) x (.10))+((Evaluación de proyectos) x (.20))+((Ceremonia de premiación) x (.60))) x 100</t>
  </si>
  <si>
    <t>Porcentaje de jornadas cívicas realizadas</t>
  </si>
  <si>
    <t>Porcentaje de foros realizados</t>
  </si>
  <si>
    <t>Porcentaje de módulos itinerantes realizados</t>
  </si>
  <si>
    <t>Realización de Mi CAS</t>
  </si>
  <si>
    <t>Porcentaje de enlaces establecidos</t>
  </si>
  <si>
    <t>Fortalecimiento de la Red para la Utilidad Social de los Derechos Tutelados por el INAI</t>
  </si>
  <si>
    <t>Porcentaje de enlaces establecidos = (Enlaces establecidos / Enlaces programados) x 100</t>
  </si>
  <si>
    <t>Porcentaje de avance de las etapas de certificación del CAS</t>
  </si>
  <si>
    <t>Certificación del CAS</t>
  </si>
  <si>
    <t>Porcentaje de avance de las etapas de certificación del CAS = (Etapa 1 x 0.25) + (Etapa 2 x 0.25) + (Etapa 3 x 0.25) + (Etapa 4 x 0.25)</t>
  </si>
  <si>
    <t>Porcentaje de avance de las etapas del evento del Día Internacional del Derecho a Saber</t>
  </si>
  <si>
    <t>Día Internacional del Derecho a Saber</t>
  </si>
  <si>
    <t>Porcentaje de avance de las etapas del evento del Día Internacional del Derecho a Saber = (Etapa 1 x 0.5) + (Etapa 2 x 0.5)</t>
  </si>
  <si>
    <t>Porcentaje de implementación de políticas públicas de acceso a la información.</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</si>
  <si>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</si>
  <si>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(Sujetos obligados que implementaron una política pública de acceso a la información diseñada por el INAI / Total de sujetos obligados contemplados para implementar dicha política)*100 </t>
  </si>
  <si>
    <t>Porcentaje de políticas que usan diagnósticos del INAI</t>
  </si>
  <si>
    <t>Información estadística y diagnósticos sobre el ejercicio y garantía del acceso a la información consultados.</t>
  </si>
  <si>
    <t>(Número total de políticas que utilizan diagnósticos del INAI / número total de políticas documentadas en el Catálogo) * 100</t>
  </si>
  <si>
    <t>Porcentaje de políticas de los sujetos obligados asesorados y sensibilizados que son diseñadas y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</si>
  <si>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</si>
  <si>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</si>
  <si>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Sensibilización y otorgamiento de asistencia técnica a los sujetos obligados para la implementación de políticas de acceso a la información: Comisiones Abiertas y Transparencia en Publicidad Oficial</t>
  </si>
  <si>
    <t>Porcentaje de sesiones de sensibilización y asistencia técnica para la implementación de políticas de acceso a la información.</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</si>
  <si>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</si>
  <si>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</si>
  <si>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</si>
  <si>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</si>
  <si>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</si>
  <si>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</si>
  <si>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</si>
  <si>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desarrollo de la política de acceso a la información Contrataciones Abiertas</t>
  </si>
  <si>
    <t>Desarrollo de la política de acceso a la información Contrataciones Abiertas</t>
  </si>
  <si>
    <t>Σ(PAAn*PCAn)*100
Donde n = 1,2,3…n
PAAn es igual a la proporción del avance real de la actividad n en el trimestre / el avance programado de la actividad n en el trimestre
PCAn es la ponderación de la actividad n respecto al total de las actividades que integran el proyecto. La suma de las contribuciones de las actividades que integran el Proyecto deben ser igual a 1.</t>
  </si>
  <si>
    <t>Porcentaje de avance del desarrollo de la política de acceso a la información PNSDAI</t>
  </si>
  <si>
    <t>Desarrollo de la política de acceso a la información Plan Nacional de Socialización del DAI (PNSDAI)</t>
  </si>
  <si>
    <t>Σ(PAAn*PCAn)
Donde n = 1,2,3…n
PAAn es igual a la proporción del avance real de la actividad n en el semestre / el avance programado de la actividad n en el semestre.
PCAn es la ponderación de la actividad n respecto al total de las actividades que integran el proyecto. La suma de las contribuciones de las actividades que integran el Proyecto deben ser igual a 1.</t>
  </si>
  <si>
    <t xml:space="preserve">Porcentaje de avance del Proyecto Especial Encuesta Nacional de Acceso a la Información Pública y Protección de Datos Personales (ENAID) 2019 </t>
  </si>
  <si>
    <t>Realización del Proyecto Especial Encuesta Nacional de Acceso a la Información Pública y Protección de Datos Personales (ENAID) 2019</t>
  </si>
  <si>
    <t xml:space="preserve">Porcentaje de presupuesto ejercido del Proyecto Especial Encuesta Nacional de Acceso a la Información Pública y Protección de Datos Personales (ENAID) 2019 </t>
  </si>
  <si>
    <t>(Presupuesto ejercido/Monto del convenio de colaboración)* 100</t>
  </si>
  <si>
    <t xml:space="preserve">Porcentaje de políticas de acceso que cumplen con los Criterios Mínimos y Metodología correspondiente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</si>
  <si>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</si>
  <si>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</si>
  <si>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Índice de cobertura de las acciones de promoción, vinculación y capacitación con los Organismos garantes de las entidades federativas en el marco del Sistema Nacional de Trasparencia.</t>
  </si>
  <si>
    <t xml:space="preserve">Contribuir a coordinar el Sistema Nacional de Transparencia y de Protección de Datos Personales, a través de un canal institucional de vinculación y colaboración para el establecimiento, aplicación y evaluación de acciones conjuntas  con los Organismos garantes de las entidades federativas, en temas prioritarios.
</t>
  </si>
  <si>
    <t xml:space="preserve">[(Cobertura de la promoción y vinculación * 0.60)+(Cobertura de la capacitación personal*0.20) + (Presentación de un programa estatal de capacitación para la integración de un programa con alcance nacional * 0.20)] *100 </t>
  </si>
  <si>
    <t xml:space="preserve">Índice de cobertura de las acciones de promoción, vinculación, capacitación y representación institucional con los Organismos Garantes de las entidades federativas. </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</si>
  <si>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</si>
  <si>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[(Cobertura de la promoción y vinculación *0.60)+(Cobertura de la capacitación *0.20)+(Cobertura de la representación institucional *0.20)] *100</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</si>
  <si>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</si>
  <si>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</si>
  <si>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</si>
  <si>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</si>
  <si>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las personas servidoras públicas,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</si>
  <si>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</si>
  <si>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</si>
  <si>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</si>
  <si>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eventos y reuniones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</si>
  <si>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</si>
  <si>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eventos y reuniones atendidos / número de eventos y reuniones convocados)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</si>
  <si>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</si>
  <si>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gestión documental y archivos,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</si>
  <si>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</si>
  <si>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</si>
  <si>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gestión documental y archivos</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</si>
  <si>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</si>
  <si>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</si>
  <si>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</si>
  <si>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Número de eventos conmemorativos</t>
  </si>
  <si>
    <t>Porcentaje de peticiones de los Organismos garantes de las entidades federativas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</si>
  <si>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</si>
  <si>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</si>
  <si>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</si>
  <si>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regionales en materia de transparencia, acceso a la información, protección de datos personales, gestión documental, archivos y temas relacionados en coordinación con las entidades federativas y/o las Instancias del Sistema Nacional de Transparencia</t>
  </si>
  <si>
    <t xml:space="preserve">((número de talleres regionales realizados en materia de transparencia, acceso a la información pública, protección de datos personales, gestión documental, archivos y temas relacionados) / (número de talleres programados + número de talleres solicitados))  *100
</t>
  </si>
  <si>
    <t>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</si>
  <si>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archivos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</si>
  <si>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 archivos y temas relacionados / (número de talleres presenciales programados + número de talleres presenciales solicitados)) * 100</t>
  </si>
  <si>
    <t xml:space="preserve">Índice de Gestión para Resultados con enfoque de derechos humanos y perspectiva de género (IGpR) </t>
  </si>
  <si>
    <t>Contribuir a impulsar el desempeño organizacional y promover un modelo institucional de servicio público orientado a resultados con un enfoque de derechos humanos y perspectiva de género a través de procesos efectivos implementados que procuren que los servidoras y servidores públicos del INAI se desempeñen con eficacia, eficiencia, economía, transparencia, legalidad y honradez; logren los objetivos y metas de los programas aprobados,  y actúen bajo los principios que rigen al servicio público.</t>
  </si>
  <si>
    <t>Índice de efectividad de los procesos del Órgano Interno de Control.</t>
  </si>
  <si>
    <t xml:space="preserve">Las servidoras y los servidores públicos del INAI actúan con disciplina, legalidad, objetividad, profesionalismo, honradez, lealtad, imparcialidad, integridad, rendición de cuentas, eficacia y eficiencia. </t>
  </si>
  <si>
    <t>Porcentaje de recursos auditados.</t>
  </si>
  <si>
    <t>Auditorías y revisiones practicadas.</t>
  </si>
  <si>
    <t>Variación porcentual del número de observaciones emitidas.</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</si>
  <si>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</si>
  <si>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</si>
  <si>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Porcentaje de procedimientos disciplinarios iniciados.</t>
  </si>
  <si>
    <t xml:space="preserve">Responsabilidades administrativas determinadas de las servidoras y los servidores públicos. </t>
  </si>
  <si>
    <t xml:space="preserve"> (Número de procedimientos disciplinarios iniciados/Número de investigaciones concluidas)*100</t>
  </si>
  <si>
    <t>Variación porcentual de observaciones preventivas emitidas en órganos colegiados  respecto al periodo inmediato anterior.</t>
  </si>
  <si>
    <t xml:space="preserve">Observaciones preventivas emitidas en órganos colegiados </t>
  </si>
  <si>
    <t>((Número promedio de recomendaciones emitidas en la medición actual) -  (número promedio de recomendaciones emitidas en la medición inmediata anterior)/(número promedio de recomendaciones emitidas en la medición anterior))*100</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</si>
  <si>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</si>
  <si>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</si>
  <si>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</si>
  <si>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</si>
  <si>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</si>
  <si>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</si>
  <si>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</si>
  <si>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</si>
  <si>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 xml:space="preserve">Investigación o trámite de quejas y denuncias </t>
  </si>
  <si>
    <t>Porcentaje de avance en la instrucción de procedimientos disciplinarios.</t>
  </si>
  <si>
    <t>Instrucción o trámite de procedimientos disciplinarios</t>
  </si>
  <si>
    <t>(Número de procedimientos disciplinarios  resueltos/número de procedimientos disciplinarios en trámite) x 100</t>
  </si>
  <si>
    <t>(Número de inconformidades e intervenciones de oficio  resueltas/número de inconformidades e intervenciones de oficio  en trámite) x 100</t>
  </si>
  <si>
    <t>Porcentaje de participación en las sesiones de los órganos colegiados.</t>
  </si>
  <si>
    <t>Porcentaje de verificación de la evolución patrimonial de las servidoras y los servidores públicos del Instituto.</t>
  </si>
  <si>
    <t>Participación en la sesiones de los órganos colegiados</t>
  </si>
  <si>
    <t>Verificación de la evolución patrimonial de las servidoras y servidores públicos del Instituto</t>
  </si>
  <si>
    <t>(Número de participaciones/número de sesiones realizadas) x 100</t>
  </si>
  <si>
    <t xml:space="preserve">Porcentaje de participación en los actos de entrega-recepción por inicio o conclusión de encargo de las servidoras y los servidores públicos que correspondan. </t>
  </si>
  <si>
    <t>Intervención en los actos de entrega-recepción por inicio o conclusión de encargo de las servidoras y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</si>
  <si>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</si>
  <si>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</si>
  <si>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</si>
  <si>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</si>
  <si>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Elaboración de los reportes de resultados de la verificación de las obligaciones de transparencia en su Dimensión Acciones de Capacitación</t>
  </si>
  <si>
    <t>Habilitación de TICs a los usuarios para el cumplimiento de sus responsabilidades.</t>
  </si>
  <si>
    <t>Porcentaje de usuarios con servicios de TIC completos.</t>
  </si>
  <si>
    <t>(Reportes de incidentes resueltos / # de reportes totales) * 100</t>
  </si>
  <si>
    <t>Porcentaje de solicitudes de soporte a malware atendidos.</t>
  </si>
  <si>
    <t>Índice Compuesto del Cumplimiento de Obligaciones de Transparencia (ICCOT)</t>
  </si>
  <si>
    <t>(Suma de herramientas ajustadas / Total de herramientas programadas a ajustar ) * 100</t>
  </si>
  <si>
    <t>(Número de sujetos obligados verificados en la  Dimensión Unidades de Transparencia  / Total de Sujetos Obligados) * 100</t>
  </si>
  <si>
    <t>(Número de sujetos obligados verificados en la Dimensión Acciones de Capacitación  / Total de Sujetos Obligados) * 100</t>
  </si>
  <si>
    <t>(Número de asesorías brindadas por el INAI / Total de asesorías solicitadas al INAI ) * 100</t>
  </si>
  <si>
    <t>(Suma de Herramientas efectivamente desarrolladas / Total de Herramientas necesarias para verificar cumplimiento de obligaciones en su Dimensión Portales ) * 100</t>
  </si>
  <si>
    <t>Porcentaje de cálculo del Índice Global de Calidad de las Respuestas Otorgadas a las Solicitudes de Acceso a la Información (IGCR) por parte de los sujetos obligados del ámbito federal</t>
  </si>
  <si>
    <t>(Suma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</si>
  <si>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</si>
  <si>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(Identificación de dudas por estado / Total de entidades que formularon dudas ) * 100</t>
  </si>
  <si>
    <t>El Proyecto Especial "Observatorio de Parlamento Abierto" ha sido cancelado  mediante oficio INAI/DGEPLJ/0074/2019, debido a que el monto presupuestal modificado y autorizado en 2019 para su implementación se redujo considerablemente, lo que limita con ello su desarrollo en los términos proyectados.</t>
  </si>
  <si>
    <t>El indicador no se reportará debido a la cancelación del Proyecto Especial al que estaba asociado.</t>
  </si>
  <si>
    <t>NIVEL: Propósito</t>
  </si>
  <si>
    <t>No se reportan metas.</t>
  </si>
  <si>
    <t>Se rediseñaron las actividades de la Matriz de Indicadores para Resultados 2019 debido al presupuesto aprobado del ejercicio fiscal, por lo que la actividad se canceló mediante oficio INAI/SE/DGPVS/21/2019.</t>
  </si>
  <si>
    <t>Tasa de crecimiento de las solicitudes de inscripción en el REA y en el Premio de Innovación y Buenas Prácticas.</t>
  </si>
  <si>
    <t xml:space="preserve">Acciones para que los responsables y encargados adopten estándares elevados en materia de protección de datos personales realizadas.do </t>
  </si>
  <si>
    <t>((Número de solicitudes de inscripción en el REA en el año actual + Numero de participantes registrados en el Premio de Innovación y Buenas Prácticas en el año actual) / (Número de solicitudes de inscripción en el REA en el año inmediato anterior + Numero de participantes registrados en el Premio de Innovación y Buenas Prácticas en el año inmediato anterior)) -1)*100</t>
  </si>
  <si>
    <t>Tasa de crecimiento</t>
  </si>
  <si>
    <t>Tasa de crecimiento porcentual de personas que manifiestan conocer sobre el derecho de protección de datos personales.</t>
  </si>
  <si>
    <t>Acciones para la promoción y educación cívica del derecho a la protección de datos personales realizadas.</t>
  </si>
  <si>
    <t>(Porcentaje personas que manifiestan conocer el derecho en el año corriente / porcentaje de personas que manifiestan conocer el derecho en el año inmediato anterior) -1</t>
  </si>
  <si>
    <t>Proporción de informes emitidos por la DGPAR de las auditorías admitidas y no canceladas por los sujetos obligados en el período.</t>
  </si>
  <si>
    <t>Acciones preventivas en materia de protección de datos personales, las cuales incluyen herramientas de facilitación y emisión de recomendaciones a partir de las auditorías voluntarias realizadas.</t>
  </si>
  <si>
    <t xml:space="preserve">Numero de informes de auditoría emitidos/ número de auditorías voluntarias admitidas y no canceladas por la DGPAR en el periodo. </t>
  </si>
  <si>
    <t>Procedimientos de contratación impugnados verificados</t>
  </si>
  <si>
    <t>Porcentaje de procedimientos de contratación declarados nulos.</t>
  </si>
  <si>
    <t>(procedimientos de contratación declarados nulos/Total de procedimientos de contratación impugnados)*100</t>
  </si>
  <si>
    <t>Porcentaje de atención de procedimientos de sanción a proveedores, licitantes y contratistas</t>
  </si>
  <si>
    <t>Índice de efectividad de los procesos del Órgano Interno de Control = ((.40)Auditorías y revisiones practicadas  + (.20)Responsabilidades administrativas determinadas  + (.20)Procedimientos de contratación impugnados verificados + (.20)Observaciones preventivas emitidas en órganos colegiados)x100</t>
  </si>
  <si>
    <t>(número de quejas y denuncias concluidas/número de quejas y denuncias en trámite) x 100</t>
  </si>
  <si>
    <t>(Número de verificaciones de evolución patrimonial concluidas/número de verificaciones de evolución patrimonial iniciadas) x 100</t>
  </si>
  <si>
    <t>Porcentaje de proyectos específicos de promoción  implementados en coordinación con las entidades federativas y/o las Instancias del Sistema Nacional de Transparencia</t>
  </si>
  <si>
    <t>Implementación de proyectos específicos de promoción en materia de transparencia, acceso a la información, protección de datos personales, gobierno abierto, gestión documental y archivos en coordinación con las entidades federativas y/o las Instancias del Sistema Nacional de Transparencia</t>
  </si>
  <si>
    <t>((número de proyectos específicos de promoción realizados) / (número de proyectos específicos de promoción programados + número de proyectos específicos de promoción solicitados)) *100</t>
  </si>
  <si>
    <t>((número de asesorías, consultorías y reuniones realizadas) / (número de asesorías, consultorías y reuniones programadas + número de asesorías, consultorías y reuniones solicitadas)) *100</t>
  </si>
  <si>
    <t>Índice de calidad en la entrega de soluciones tecnológicas innovadoras, accesibles y seguras para el ejercicio de los derechos de acceso a la Información y protección de datos personales y la promoción de una adecuada gestión documental.</t>
  </si>
  <si>
    <t>(Número de acciones internacionales que reportan un beneficio institucional / Número total de acciones internacionales identificadas)*100</t>
  </si>
  <si>
    <t>((Cantidad de personal del INAI que opina que las herramientas de comunicación interna fueron "eficientes" o "muy eficientes" en el año en curso) / (Total del personal del INAI que opina acerca de la eficacia de los canales de comunicación interna en  el año en curso)*100</t>
  </si>
  <si>
    <t>(Número de campañas de sensibilización producidas como parte de la Política General de Comunicación Social  / Cantidad de campañas de sensibilización planteadas en la Política General de Comunicación Social) *100</t>
  </si>
  <si>
    <t>(Número de campañas de sensibilización producidas relacionadas con la equidad de género en los derechos que tutela el Instituto o con derechos humanos en general, planteadas en la Política General de Comunicación Social  / Número de campañas de sensibilización relacionadas con la equidad de género en los derechos que tutela el Instituto o con derechos humanos en general, planteadas en la Política General de Comunicación Social) *100</t>
  </si>
  <si>
    <t>(Número de opiniones técnicas y/o proyectos de dictámenes de las evaluaciones de impacto en la protección de datos personales, respecto a tratamientos relevantes o intensivos de datos personales incluyendo aquéllos que involucren datos personales sensibles, emitidas) / (número de solicitudes de opinión técnica  y/o evaluaciones de impacto en la protección de datos personales, respecto a tratamientos relevantes o intensivos de datos personales incluyendo aquéllos que involucren datos personales sensibles, presentadas ante el INAI) * 100</t>
  </si>
  <si>
    <t>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t>
  </si>
  <si>
    <t>(Número de sujetos obligados dictaminados / Total de sujetos obligados actualizados) * 100</t>
  </si>
  <si>
    <t>(Productos estadísticos generados/Productos estadísticos demandados, requeridos o programados)*100</t>
  </si>
  <si>
    <t>Ejercicio del Derecho de Acceso a la Información calculado</t>
  </si>
  <si>
    <t>1o, 2o, 3o y 4o Trimestre</t>
  </si>
  <si>
    <t>Porcentaje de criterios publicados.</t>
  </si>
  <si>
    <t xml:space="preserve">Porcentaje de atención de convenios </t>
  </si>
  <si>
    <t xml:space="preserve"> (Número de asuntos sobre convenios gestionadas /Total de consultas sobre convenios recibidas) * 100</t>
  </si>
  <si>
    <t>Porcentaje de avance de las actividades para la conformación del Centro de Documentación Especializado en Transparencia, Acceso a la Información y Protección de Datos Personales</t>
  </si>
  <si>
    <t>Conformación del Centro de Documentación Especializado en Transparencia, Acceso a la Información y Protección de Datos Personales</t>
  </si>
  <si>
    <t>(No. de Sujetos Obligados que a través del MGD-RTA aplican buenas prácticas para una adecuada gestión documental y organización de archivos/No. de Sujetos Obligados que adoptan el MGD-RTA para una adecuada gestión documental y organización de archivos) X 100</t>
  </si>
  <si>
    <t>Porcentaje de actividades realizadas en materia del Programa de Gobierno Abierto y Transparencia Proactiva y el Programa Específico de Políticas de Acceso</t>
  </si>
  <si>
    <t>2.2  Acompañamiento en la implementación del programa de trabajo de Gobierno Abierto y Transparencia Proactiva y del Programa Específico de Políticas de Acceso</t>
  </si>
  <si>
    <t>(ARGATPA= Número de actividades realizadas por la Dirección General de Enlace del Programa de trabajo de Gobierno Abierto y Transparencia Proactiva y del Programa Específico de Políticas de Acceso / APGATPA=Número de  actividades acordadas en el programa de trabajo de Gobierno Abierto y Transparencia Proactiva y el Programa Específico de Políticas de Acceso)* 100</t>
  </si>
  <si>
    <t>Anual</t>
  </si>
  <si>
    <t>2.2  Acompañamiento en la implementación del programa de trabajo de Gobierno Abierto u Transparencia Proactiva y del Programa Específico de Políticas de Acceso</t>
  </si>
  <si>
    <t>Porcentaje de actividades realizadas en materia del Programa de Gobierno Abierto y Tranparencia Proactiva y el Programa Específico de Políticas de Acceso</t>
  </si>
  <si>
    <t>(ARGATPA= Número de actividades realizadas por la Dirección General de Enlace del Programa de trabajo de Gobierno Abierto y Transparencia Proactiva y del Programa Específico de Políticas de Acceso / APGATPA=Número de  actividades acordadas en el programa de trabajo de Gbierno Abierto y Tranparencia Proactiva y el Programa Específico de Políticas de Acceso)* 100</t>
  </si>
  <si>
    <t>(CEIGCPI/CPIGCPI)*100</t>
  </si>
  <si>
    <t>(Número de propuestas analizadas  / Número total de propuestas formuladas  ) * 100</t>
  </si>
  <si>
    <t>(CEIGCAP/CPIGCAR)*100</t>
  </si>
  <si>
    <t xml:space="preserve">Porcentaje de incidencia de las propuestas normativas en materia de protección de datos personales desarrolladas. </t>
  </si>
  <si>
    <t>Los organismos garantes y sujetos obligados promueven la interacción entre las autoridades y la sociedad, y la  generación de información y conocimiento público útil a través de políticas públicas consistentes.</t>
  </si>
  <si>
    <t>Índice de aplicación de las Políticas de Gobierno Abierto y Transparencia Proactiva</t>
  </si>
  <si>
    <t xml:space="preserve">[((((Número de Instituciones con acciones en materia de Gobierno Abierto y/o Transparencia Proactiva)/((Población Objetivo de la Política de Gobierno Abierto) + (Población Objetivo de la Política de Transparencia Proactiva)))]*(Promedio de eficacia de los Proyectos de Gobierno Abierto y Transparencia Proactiva))
</t>
  </si>
  <si>
    <t xml:space="preserve">5. Respuestas a solicitudes de acceso a la información atendidas. </t>
  </si>
  <si>
    <t>Se ajusta la meta anual con el objeto de que correspondan con las metas programadas en los trimestres.</t>
  </si>
  <si>
    <t>Obtención y actualización de la base de datos de solicitudes de información ingresadas y recursos interpuestos</t>
  </si>
  <si>
    <t>Instrucción o trámite de procedimientos de sanción a proveedores, licitantes y contratistas</t>
  </si>
  <si>
    <t>Instrucción o trámite de inconformidades e intervenciones de oficio</t>
  </si>
  <si>
    <t>Porcentaje de avance en la instrucción de inconformidades e intervenciones de oficio</t>
  </si>
  <si>
    <t xml:space="preserve">(Número de procedimientos de sanción a proveedores, licitantes y contratistas resueltos/ número de procedimientos de sanción a proveedores, licitantes y contratistas en trámite) X 100
</t>
  </si>
  <si>
    <t>Porcentaje de auditorías voluntarias atendidas por la DGPAR.</t>
  </si>
  <si>
    <t>(Auditorías voluntarias atendidas en el trimestre/ Auditorías voluntarias que deben ser atendidas en el trimestre)*100</t>
  </si>
  <si>
    <t>Se elimina indicador</t>
  </si>
  <si>
    <t>Mediante el oficio INAI/SAI/0375/2019, se unificaron las actividades "Acompañamiento al programa de trabajo de Políticas de Acceso" y "Acompañamiento en  la implementación del programa de trabajo de Gobierno Abierto y Transparencia Proactiva ", a fin de cumplir con los acuerdos de mejora de la Matriz de Indicadores para Resultados 2018, para lo que la DGPDI recomendó "...precisar el tipo de actividades que se llevan a cabo en el marco del Programa de trabajo de Políticas de Acceso debido a que actualmente no es posible conocer cuáles son las actividades contempladas en dicho programa" así como que "se precisen las actividades que se llevan a cabo en el marco del Programa de trabajo de Gobierno Abierto y Transparencia Proactiva y/o el proceso que se realiza en el marco de dicho Programa".</t>
  </si>
  <si>
    <t>Gestión - Eficacia -Anual</t>
  </si>
  <si>
    <t>2.2 Instrumentación de la estrategia de difusión dirigida a las y los servidores públicos del Instituto que incorpore los principios de igualdad, perspectiva de género, derechos humanos, inclusión y no discriminación.</t>
  </si>
  <si>
    <t>100 a 87</t>
  </si>
  <si>
    <t>2o, 4o y anual</t>
  </si>
  <si>
    <t>Meta anual 9: 4  estudios en el segundo trimestre y 5 estudios en el cuarto trimestre.</t>
  </si>
  <si>
    <t>La meta al tercer trimestre se modificó de 50 a 76</t>
  </si>
  <si>
    <t>De 80 a 3</t>
  </si>
  <si>
    <t>2o, 3o y 4o Trimestre.</t>
  </si>
  <si>
    <t>No se habían incorporado para los trimestres referidos la meta programada.</t>
  </si>
  <si>
    <t xml:space="preserve">Se incorporaron las metas programadas de 95.00% en los últimos tres trimestres, de acuerdo a su frecuencia de medición y el tipo de meta. </t>
  </si>
  <si>
    <t xml:space="preserve">Se incorporaron las metas programadas de 100.00% en los últimos tres trimestres, de acuerdo a su frecuencia de medición y el tipo de meta. </t>
  </si>
  <si>
    <t xml:space="preserve">Se incorporaron las metas programadas de 98.50% en los últimos tres trimestres, de acuerdo a su frecuencia de medición y el tipo de meta. </t>
  </si>
  <si>
    <t xml:space="preserve">
4√ ((Porcentaje de servicios atendidos por la Dirección de Recursos Financieros) * (Porcentaje de servicios atendidos por la Dirección de Desarrollo Humano y Organizacional) * (Porcentaje de servicios atendidos por la Dirección de Recursos Materiales) * (Porcentaje de cumplimiento en la implementación del Servicio Profesional)).</t>
  </si>
  <si>
    <t>Porcentaje de módulos itinerantes realizados = ((número de módulos instalados para personas indígenas + número de módulos instalados para personas con discapacidad + número de módulos instalados para la población en general) / número de módulos programados a instalar) x 100</t>
  </si>
  <si>
    <t>Porcentaje de talleres de sensibilización de Transparencia en Red</t>
  </si>
  <si>
    <t>CUARTO INFORME TRIMESTRAL 2019</t>
  </si>
  <si>
    <t>Cuarto Trimestre 2019</t>
  </si>
  <si>
    <t>La variación de la meta alcanzada respecto de la programada se debió a que, de manera extraordinaria, aumentó en gran medida el número de procedimientos de verificación que concluyeron en un procedimiento de imposición de sanciones (378), respecto del año anterior (90), lo que derivó en un mayor número de días transcurridos para la tramitación de los procedimientos involucrados.</t>
  </si>
  <si>
    <t>En todos los procedimientos de verificación concluidos(165) en 2019, se instruyó el inicio de un procedimiento de imposición de sanciones.</t>
  </si>
  <si>
    <t>De las 382 investigaciones concluidas en el periodo, 371 se concluyeron en 90 días hábiles o menos.</t>
  </si>
  <si>
    <t>Todas las verificaciones concluidas en el periodo (165), se concluyeron en 100 días hábiles o menos.</t>
  </si>
  <si>
    <t>De las 578 denuncias admitidas, 551 se admitieron en 5 días hábiles o menos. 
27 denuncias se admitieron en más de cinco días hábiles debido a la complejidad del tema planteado en la denuncia, lo cual implicó un mayor tiempo para su análisis y admisión.</t>
  </si>
  <si>
    <t>Las 219 denuncias orientadas o reconducidas, se atendieron en 10 días hábiles o menos.</t>
  </si>
  <si>
    <t>Las 975 notificaciones personales fueron realizadas en 10 días hábiles o menos.</t>
  </si>
  <si>
    <t xml:space="preserve">La variación de la meta alcanzada respecto de la programada se debió a que, de manera extraordinaria, aumentó en gran medida el número de procedimientos de verificación que concluyeron en un procedimiento de imposición de sanciones (378), respecto del año anterior (90), lo que derivó en un mayor número de días transcurridos para la tramitación de los procedimientos involucrados. </t>
  </si>
  <si>
    <t>Se concluyeron 304 procedimientos de imposición de sanciones, en un promedio de 64.41 días; esta es la causa que motivó a que el indicador quedara 16.74 puntos porcentuales por arriba de la meta programada.</t>
  </si>
  <si>
    <t>El resultado al término del año, está relacionado con los resultados obtenidos en los trimestres 2° y 4° , en los que el número de asuntos concluidos dentro del día 80, no se lograron.
Es importante hacer notar que en el resultado anual, se están incorporando las cifras del 1er trimestre.</t>
  </si>
  <si>
    <t xml:space="preserve">La atención de los procedimientos establecidos en la Ley Federal de Protección de Datos Personales en Posesión de los Particulares y de su Reglamento, se ubicó  en 42.3 días empleados para la conclusión de los procedimientos de imposición de sanciones.
Es importante hacer notar que en el resultado anual, se están incorporando las cifras del 1er trimestre.
</t>
  </si>
  <si>
    <t>En los 104 asuntos sustanciados, se invitó a las partes a buscar la conciliación como medio alternativo para la solución de sus diferencias.</t>
  </si>
  <si>
    <t>Se concluyeron dentro de la meta programada, 304 de los 330 procedimientos concluidos en el periodo.</t>
  </si>
  <si>
    <t>Se logró cerrar 376 de los 385 procedimientos sustanciados, en un plazo igual o menor a 80 días.</t>
  </si>
  <si>
    <t xml:space="preserve">La meta planteada para este indicador se cumplió debido al avance de las prácticas e instrumentos de la gestión para resultados del Instituto. Los avances en los pilares son:
1) Planeación orientada a resultados: 5
2) Presupuesto por resultados: 4.22
3) Gestión financiera, auditoría y adquisiciones: 4.64
4) Gestión de programas y proyectos: 2.35
5) Seguimiento y evaluación: 3.45
6) Asuntos jurídicos: 2.50 </t>
  </si>
  <si>
    <t>El porcentaje corresponde a 209 juicios de amparo concluidos de forma definitiva, de los cuales 90 fueron favorables.</t>
  </si>
  <si>
    <t>El porcentaje corresponde a 120 juicios de nulidad concluidos de forma definitiva, de los cuales 76 fueron favorables.</t>
  </si>
  <si>
    <t>El porcentaje corresponde a 209 juicios de amparo concluidos en que se reconoce comparecencia.</t>
  </si>
  <si>
    <t>El porcentaje corresponde a  120 juicios de nulidad concluidos en que se reconoce comparecencia.</t>
  </si>
  <si>
    <t>El porcentaje corresponde a 193 asuntos.</t>
  </si>
  <si>
    <t>El porcentaje corresponde a 30 asuntos.</t>
  </si>
  <si>
    <t>El porcentaje corresponde a 1985 solicitudes, faltando 3 solicitudes por entregar respuesta, las cuales se encuentran en  términos legales.</t>
  </si>
  <si>
    <t>El porcentaje corresponde a 457  solicitudes recibidas.</t>
  </si>
  <si>
    <t>El porcentaje corresponde a 20 asuntos.</t>
  </si>
  <si>
    <t>El porcentaje corresponde a 184 uicios de amparo notificados.</t>
  </si>
  <si>
    <t>El porcentaje corresponde a 155  juicios de nulidad notificados.</t>
  </si>
  <si>
    <t>El porcentaje corresponde a 345 consultas.</t>
  </si>
  <si>
    <t>El porcentaje corresponde a 49 consultas relacionadas con convenios.</t>
  </si>
  <si>
    <t>El porcentaje corresponde a 9 criterios publicados.</t>
  </si>
  <si>
    <t>El porcentaje correspónde a 30 asuntos que requieren publicación en el DOF.</t>
  </si>
  <si>
    <t>El porcentaje corresponde a  2736  solicitudes de información.</t>
  </si>
  <si>
    <t>El porcentaje corresponde a 547 asuntos.</t>
  </si>
  <si>
    <t>El porcentaje corresponde a 109 asuntos.</t>
  </si>
  <si>
    <t>El porcentaje corresponde a 86 asuntos.</t>
  </si>
  <si>
    <t>Sin avance</t>
  </si>
  <si>
    <t xml:space="preserve">La meta planteada para este indicador se cumplió debido al avance de las prácticas e instrumentos de la gestión para resultados del Instituto. Los avances en los pilares son:
1) Planeación orientada a resultados: 5
2) Presupuesto por resultados: 4.22
3) Gestión financiera, auditoría y adquisiciones: 4.64
4) Gestión de programas y proyectos: 2.35
5) Seguimiento y evaluación: 3.45
6) Asuntos jurídicos: 2.50 </t>
  </si>
  <si>
    <t>Se observa un cumplimiento satisfactorio en atención de 23,273 servicios, equivalentes al 98.8 por ciento de cumplimiento.
Derivado de que en el 2019 no se implementó el programa anual de capacitación de servicio profesional, no se generó una de las variables para la medición del presente indicador.</t>
  </si>
  <si>
    <t>Por causas externas a la Dirección General de Administración, durante el 2019 no se llevaron a cabo concursos de selección para la ocupación de plazas vacantes del servicio profesional en el INAI, motivo por el cual, no se generaron las variables necesarias para la medición del presente indicador. 
Lo anterior, en virtud de que aun cuando desde el año 2017 se han realizado actividades en favor de la instrumentación del servicio profesional institucional, no se ha dado inicio formal al mismo, en parte derivado de la pendiente publicación en el Diario Oficial de la Federación del Manual de Organización del INAI, que fue aprobado por el Pleno el 27 de abril de 2018, así como la actualización de la normatividad en materia de percepciones de los servidores públicos y su consecuente desarmonía con la normatividad del INAI.</t>
  </si>
  <si>
    <t xml:space="preserve">Durante el 2019, la Dirección de Recursos Materiales atendió 18,700 requerimientos relativos a adquisición de bienes, contratación de servicios, servicios generales, entrega de insumos de papelería y cómputo, insumos de cafetería, montaje de salas para eventos, etc.  </t>
  </si>
  <si>
    <t xml:space="preserve">Durante el 2019, la Dirección de Recursos Financieros atendió 3671 servicios relativos a pago a proveedores y comprobación de viáticos. </t>
  </si>
  <si>
    <t xml:space="preserve">Durante el 2019, la Dirección de Desarrollo Humano y Organizacional atendió 862 requerimientos relativos a movimientos de personal, solicitud de prestadores de servicio social y prácticas profesionales, pago de nómina, permisos, licencias, etc. </t>
  </si>
  <si>
    <t>No disponible</t>
  </si>
  <si>
    <t>Sin Avance</t>
  </si>
  <si>
    <t>En dos de las variables utilizadas en este indicador se tuvieron resultados más favorables que los del año anterior, en la tercera, hubo un resultado ligeramente menor al esperado. En el caso de la Encuesta de instrumentos de comunicación interna se obtuvo una calificación promedio de 9.21, un número alto sin lugar a dudas que da muestra del compromiso del personal con la institución; en el caso de la Encuesta a medios de comunicación sobre labores de comunicación social, de 83.5 lo cual representa la cifras más altas en los últimos años y que se realiza un buen trabajo en el área, y en la Encuesta Nacional de Percepción Ciudadana se tuvo una disminución de 2 puntos para quedar en 56%, es decir, en 5.6 puntos, que es en sí una cifra que da estabilidad a la identificación institucional.</t>
  </si>
  <si>
    <t>La única actividad que no se cumplió al 100% fue la de transmisión de campañas de sensibilización, en la cual se tuvo un 96.15% de cumplimiento, esto se debió a circunstancias ajenas a esta área. Este tipo de eventualidad estaba considerada en la meta a alcanzar en este componente.</t>
  </si>
  <si>
    <t>No hubo reducción presupuestal sobre este rubro durante el año, lo cual permitió cumplir con lo planeado sin problema.</t>
  </si>
  <si>
    <t>Durante el año se transmitieron 25 de las 26 campañas de sensibilización planificadas. La única campaña planificada que no se transmitió se debió a que el evento del cual se haría la campaña no se llevó a cabo debido a limitaciones presupuestales. Como las campañas se podían transmitir de manera simultánea, en promedio estuvieron al aire 12 campañas planificadas simultáneamente al mes, más 15 adicionales que no fueron planificadas pero resultaron de solicitudes de las áreas del Instituto, para un total de 27 campañas al aire en promedio al mes.</t>
  </si>
  <si>
    <t>En enero se transmitió la campaña de sensibilización entorno al Día Naranja mientras que en diciembre se transmitió la campaña del Día Internacional de la Eliminación de la Violencia contra la Mujer con lo cual se cumplió con el compromiso del indicador al 100%.</t>
  </si>
  <si>
    <t>Durante el año fue relevante utilizar un nuevo tablero de indicadores ya que permitió comparaciones más precisas y veloces de la información desde 2016. El tablero se podrá ir enriqueciendo con nuevos indicadores e información de acuerdo a lo que se juzgue pertinente para continuar con este ejercicio de autocrítica y rendición de cuentas del área.</t>
  </si>
  <si>
    <t>Se tuvo alianza con el diario El Financiero, el diario El Universal y con medios públicos (Canal Once e IMER). En el caso de los diarios, estos fueron conducto para la expresión escrita de comisionadas y comisionados acerca de temas relativos al quehacer institucional y sus temas medulares; en el caso de los medios públicos, los acuerdos permitieron la difusión de eventos específicos como lo fue la convocatoria "Pleno Niños" a través de programas en radio o televisión.</t>
  </si>
  <si>
    <t>Durante el año se apoyó a la Dirección de Derechos Humanos, Igualdad y Género con la elaboración de 120 materiales para apoyar las diversas campañas que fueron realizando dentro y fuera del Instituto, como parte de los compromisos institucionales asumidos.</t>
  </si>
  <si>
    <t xml:space="preserve">El levantamiento de información de la Encuesta sobre Instrumentos de Comunicación Interna, INAI 2019,  cierra el 21 en enero. Por lo tanto, aunque no se esperan grandes cambios, los resultados mostrados aquí son parciales. El levantamiento se tuvo que recorrer 10 días debido al periodo vacacional y que se suscitaron en paralelo otras dos encuestas internas del Instituto. </t>
  </si>
  <si>
    <t>En total en el año se realizaron 437 coberturas informativas. Este es el número más alto de coberturas informativas, al menos desde 2015, año en que se comenzó a llevar el registro de este indicador.</t>
  </si>
  <si>
    <t>Se dio seguimiento a la participación del INAI en el Comité Consultivo del Convenio 108 del Consejo de Europa y se circularon las recomendaciones en materia de datos personales en el sector salud y en el sector educación.
Por lo que hace a su participación en la Secretaría Ejecutiva de la RTA, entre otras acciones se destaca la vinculación con UNESCO, la alianza con la Conferencia Internacional de Comisionados de Información ICIC, la colaboración con el Proyecto Eurosocial+, el seguimiento al proyecto del Principio 10 y la presentación del Plan Estratégico de la RTA.</t>
  </si>
  <si>
    <t>Con motivo de la visita de la Superintendencia de Administración Tributaria (SAT) Guatemala al Instituto, fueron aplicadas tres encuestas de Satisfacción para la Mejora, Planeación y Desarrollo, a los funcionarios cuya visita tuvo como propósito que se allegaran de buenas prácticas institucionales.</t>
  </si>
  <si>
    <t>Al cierre del ejercicio presupuestal se llevaron la totalidad de la actividades internacionales.</t>
  </si>
  <si>
    <t>Al cierre del ejercicio presupuestal se llevaron a cabo la totalidad de las actividades internacionales programadas inicialmente.
Adicionalmente se realizaron actividades, por lo que la Dirección General de Administración ministró los recursos necesarios para llevar a cabo las comisiones autorizadas casuísticamente por el Pleno.</t>
  </si>
  <si>
    <t>Se dio atención a la totalidad de las consultas en materia de acceso a la información, así como de datos personales, las cuales fueron realizadas por dependencias de gobierno mexicano, organismos internacionales y autoridades internacionales.</t>
  </si>
  <si>
    <r>
      <t>L</t>
    </r>
    <r>
      <rPr>
        <sz val="11"/>
        <color theme="1"/>
        <rFont val="Soberana Sans"/>
        <family val="3"/>
      </rPr>
      <t>os números muestran que al menos 6 de cada 10 mexicanos conocen o han oído hablar del Instituto Nacional de Transparencia, Acceso a la Información y Protección de Datos Personales. Se estima que un factor a considerar en el resultado son las disminuciones presupuestales que han existido para el rubro de comunicación social en años recientes.</t>
    </r>
  </si>
  <si>
    <t>El porcentaje de personas que consideraron que el cumplimiento fue "muy eficiente" fue de 15.9%, mientras que "eficiente", fue de 60.9%. Aunque el nivel logró ser aceptable, existen áreas de oportunidad detectadas gracias la Encuesta sobre instrumentos de comunicación interna.</t>
  </si>
  <si>
    <t xml:space="preserve">Luego de haberse cumplido todos los pasos para su planeación y producción, la campaña denominada "Pregúntales" comenzó su transmisión el 1 de octubre y continuará hasta el 30 de abril de 2020. </t>
  </si>
  <si>
    <t xml:space="preserve">La Encuesta Nacional de Percepción Ciudadana, INAI 2019 se levantó del 23 de diciembre al 8 de diciembre; la Encuesta a medios de comunicación sobre las labores de comunicación social del INAI, se levantó del 26 de noviembre al 11 de diciembre. En el primer caso se trata de la herramienta de investigación que permite mayor exploración histórica de la percepción social acerca del Instituto y los derechos que tutela (se ha elaborado sin interrupción desde 2004); en el segundo caso se trata del un ejercicio inédito hasta donde se sabe en las oficinas de comunicación social gubernamental y esta fue su cuarta edición. </t>
  </si>
  <si>
    <t>Las estrategias consistentes en abrir, administrar y actualizar canales de comunicación con el personal (es decir, administrar los contenidos de la Intranet, las pantallas de escritorio, los correos, los acrílicos en elevadores);  informar y abrir la conversación a temas específicos de interés institucional (como la exposición de temas de desarrollo humano y de clima laboral como la procrastinación o el manejo de conflictos); desarrollar y apoyar dinámicas de ludificación y de inclusión para lograr mayor integración y compromiso del personal del Instituto (como el concurso Voces INAI), y Fomentar el orgullo y responsabilidad del personal del Instituto (como las distintas campañas presentadas en los banners de la Intranet todos los meses) fueron ejecutadas a través de diversas tácticas a lo largo del año y evaluadas a través de la Encuesta de Instrumentos de Comunicación Interna del INAI.</t>
  </si>
  <si>
    <t xml:space="preserve">De conformidad con la buenas prácticas reportadas  por:
1. Dirección General de Gestión de Información y Estudios
2. Dirección General de Prevención y Autorregulación, 
3. Dirección General  Técnica de Seguimiento y Normatividad del Sistema Nacional de Transparencia.
La DGAI se encuentra en la etapa de elaboración del documento "Catálogo de Buenas Prácticas en el INAI" con base en el intercambio de conocimientos con las diversas áreas, con el objetivo de promover el ejercicio de los derechos fundamentales de acceso a la información y protección de datos personales, así como la cultura de la transparencia, gobierno abierto y privacidad. </t>
  </si>
  <si>
    <t>El INAI a través de la DGAI, recibió durante el presente año, visitas internacionales en las cuales se llevó a cabo intercambio de conocimiento en la materia, los informes respectivos fueron compartidos a las ponencias de los Comisionados del Instituto, Comisión de Asuntos Internacionales, Secretaría Ejecutiva, Secretaría de Protección de Datos Internacionales, de acuerdo con:
1. Visita del Dr. János Bertók, Jefe de la División de Integridad en el Sector Público en la Dirección de Gobernanza Pública de la OCDE.
2.Visita de seguimiento para establecer la cooperación entre la organización para la cooperación y el desarrollo económicos y el Instituto.
3. Visita de seguimiento para establecer la cooperación entre la organización para la cooperación y el desarrollo económicos y el INAI, reunión con Irène Hors, Directora de Gobernanza Pública.
4. Visita de funcionarios de la Contraloría General de la Unión (CGU) de Brasil.
5. Visita técnica de estudio por parte del titular de la Instancia de Acceso a la Información de Túnez.</t>
  </si>
  <si>
    <t>Al no estar disponibles los resultados definitivos del ICCOT 2019 al momento de generar este reporte, no es posible calcular la variación de la calificación promedio del año actual otorgada a los sujetos obligados que adoptaron el Modelo de Gestión Documental de la RTA, en temas específicos de cumplimiento de las obligaciones en los portales de transparencia, así como en respuestas otorgadas a las solicitudes de acceso a la información del Indicador Compuesto del Cumplimiento de Obligaciones de Transparencia (ICCOT) con respecto a la calificación promedio del año anterior. Se estima que al concluirse la validación en la segunda quincena de febrero de 2020, se reportará el resultado definitivo para la Cuenta Pública.</t>
  </si>
  <si>
    <t>Se realizó las adhesiones a organismos nacionales e internacionales ( ICA, ALA, AMBAC y SAA) para realizar y coordinar acciones conjuntas  que permitan mejorar la gestión documental y la correcta  administración y actualización de archivos de los sujetos obligados.</t>
  </si>
  <si>
    <t>El estudio "Procedimiento sobre el Acceso a la Información de un documento con valores históricos que no haya sido transferido a un archivo histórico que tenga datos personales sensibles" se encuentra en la parte final de su integración y tiene por objeto proporcionar al Instituto los elementos necesarios para facilitar la toma de decisiones estratégicas y generar políticas públicas en materia de  gestión documental y manejo de los archivos administrativos.</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</si>
  <si>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
2) Dimensión Acciones de Capacitación: Aún cuando es un indicador que se calcula anualmente con información de ejercicio vencido, los datos estarán disponibles a finales del mes de febrero de 2020, toda vez que durante los dos primeros meses de 2020 la Dirección General de Capacitación realizará la recopilación, integración y validación de datos.</t>
  </si>
  <si>
    <t>De un total de 5392 fracciones correspondientes a las obligaciones de las Leyes General y Federal de Transparencia y Acceso a la Información, fueron publicadas  4464.</t>
  </si>
  <si>
    <t>Se verificó a la totalidad de Sujetos Obligados, salvo al Sindicato Unión de Trabajadores del Partido de la Revolución Democrática, derivado de un conflicto de naturaleza jurídica entre éste y el Partido de la Revolución Democrática por el cual no ha sido otorgada la Toma de Nota del cambio de Comité Directivo.</t>
  </si>
  <si>
    <t>Se elaboraron 23 dictámenes de modificación al padrón, que comprendieron dos bajas una de ellas improcedente, 8 altas y 13 modificaciones en el nombre del sujeto obligado.</t>
  </si>
  <si>
    <t>Se recibieron un total de 25 consultas, 12 relacionados con los sistemas que administra el Instituto fundamentalmente sobre el funcionamiento del SIPOT y el resto de carácter normativo.</t>
  </si>
  <si>
    <t>Durante el año se programaron y realizaron trece actividades para promover la cultura de la transparencia entre los sujetos obligados correspondientes.</t>
  </si>
  <si>
    <t>Se realizaron un total de 219 asesorías, el 80 % de éstas enfocadas en la carga y corrección de formatos del SIPOT.</t>
  </si>
  <si>
    <t xml:space="preserve">Se cumplió satisfactoriamente la meta prevista al enviarse a la Secretaría de Protección de Datos Personales el proyecto de iniciativa de reforma a la Ley General de Protección de Datos Personales en Posesión de Particulares y las observaciones realizadas al Decreto por el que se expidió la Ley de Protección de Datos Personales en Posesión de Sujetos Obligados del Estado de Nuevo León, el 11 y el 16 de diciembre del año en curso respectivamente. Así también se realizó la publicación en el Diario Oficial de la Federación del Acuerdo mediante el cual se aprueban los Parámetros de Mejores Prácticas en Materia de Protección de Datos Personales del Sector Público, el 9 de octubre de 2019.  </t>
  </si>
  <si>
    <t>Se cumplió con la meta prevista al desarrollar 1 propuesta de iniciativa de reforma a la Ley Federal de Protección de Datos Personales en Posesión de Particulares.</t>
  </si>
  <si>
    <t>Se cumplió la meta anual con la revisión de 1874 resoluciones del Pleno del INAI en materia de protección de datos personales respecto del mismo número de resoluciones emitidas, con la finalidad de identificar posibles criterios de interpretación en materia de protección de datos personales de la Ley General de Protección de Datos Personales en Posesión de Sujetos Obligados y su normatividad derivada.</t>
  </si>
  <si>
    <t>Se cumplió con la meta anual al haber emitido 9 estudios en materia de protección de datos personales durante el ejercicio 2019.</t>
  </si>
  <si>
    <t>Durante 2019 se recibieron un total de 721 encuestas de satisfacción; 122 correspondientes al GAP del sector público y 599 del GAP del sector privado. De dichas encuestas 108 usuarios del GAP para el Sector Público encontraron útil la herramienta mientras que 550 la encontraron útil para el Sector Privado.</t>
  </si>
  <si>
    <t xml:space="preserve">Número de solicitudes de inscripción en el REA en el año 2019
- Certificaciones reconocidas por el INAI:  56
- Organismos de Certificación reconocidos por el INAI: 1
TOTAL: 57
Número de participantes registrados en el Premio de Innovación y Buenas Prácticas en el 2019: 13
Número de solicitudes de inscripción en el REA en el 2018 
- Certificaciones reconocidas por el INAI:  9
- Esquemas de Autorregulación Vinculante validados por el INAI: 3
TOTAL: 12
Número de participantes registrados en el Premio de Innovación y Buenas Prácticas en el 2018: 16.
Lo anterior representa un crecimiento del 150%
</t>
  </si>
  <si>
    <t xml:space="preserve">Durante 2018, ante la pregunta ¿cree usted que los mexicanos tenemos derecho a la protección de nuestros datos personales? De 1,050 hombres encuestados, el 85.5% dijeron que si, mientras que, de las 1,050 mujeres encuestadas, el 84.9 dijo que sí, también.
Durante 2019, ante la pregunta ¿cree usted que los mexicanos tenemos derecho a la protección de nuestros datos personales? De 1,050 hombres encuestados, el 91% dijeron que si, mientras que, de las 1,050 mujeres encuestadas, el 89.3% dijo que sí, también.
Lo anterior, representa un crecimiento de 5.8%.
</t>
  </si>
  <si>
    <t xml:space="preserve">El 15 de marzo de 2019 fue presentada por Petróleos Mexicanos (PEMEX) solicitud de auditoría voluntaria en materia de protección de datos personales, misma que se inició el 1 de agosto de 2019. Una vez desarrollado y ejecutado el procedimiento, el 1 de octubre de 2019  se tuvo por cerrada. Así, el 19 de diciembre de 2019, se notificó el informe final de la auditoría voluntaria, al sujeto obligado </t>
  </si>
  <si>
    <t>Durante 2019 se resolvió una solicitud de validación. El sentido de dicha resolución fue la negativa de la validación del esquema en cuestión.</t>
  </si>
  <si>
    <t xml:space="preserve">Con relación al Premio de Innovación y Buenas Prácticas en la Protección de Datos Personales 2019, se informa que:
1. El 29 de octubre de 2019 el jurado emitió el fallo en el que se determinó los ganadores.
2. El 17 de diciembre se entregaron los cheques a los ganadores de la categoría Responsables y encargados que sean personas físicas; micro, pequeñas o medianas empresas; organizaciones de la sociedad civil, o sindicatos.
Con relación a la actualización del micrositio del REA, se identificaron los cambios que se pueden hacer sin intervención de la DGTI y se realizaron. Por lo que hace a los cambios que requieren intervención de la DGTI se concluyó que se requiere de presupuesto para las modificaciones que se proponen.
Con relación a la elaboración del anteproyecto de la norma de requerimientos para la certificación de producto en materia de protección de datos personales, no se concluyó el proyecto durante el 2019 debido a que es necesario un análisis técnico más detallado y específico de los requerimientos para la certificación de producto con base en el cumplimiento de la normativa en materia de protección de datos personales, que demanda la intervención de áreas técnicas específicas en materia de certificación de producto, por lo que se requiere de presupuesto para la contratación de un estudio.
Con relación a la implementación de la estrategia para promover la autorregulación, ésta se presentó a la Comisión de Normatividad de Datos Personales, se hicieron los ajustes solicitados, se realizó acercamiento con comunicación social para acciones de estrategia, a quienes se les entregó insumos para la elaboración de material. Por lo que hace a la difusión, la Dirección General de Comunicación Social y Difusión sugirió que empezara hasta los primeros meses de 2020 ya que los últimos meses del año no es conveniente el inicio de campañas de difusión.
Con relación al plan de seguimiento de autorregulados: 
1. Se cuenta con un diagnóstico de las fallas más recurrentes del OC y con propuestas de requerimientos de información a los responsables y encargados regulados y a la EMA.
2.  Se estarán enviando encuesta para información sobre servicios de Organismos de Certificación.
3. Se tiene propuesta de requerimientos de información a Organismos de Certificación y Entidad de Acreditación.  
Cabe señalar que durante el trimestre que se reporta, se trabajó también en otros proyectos, tales como: 
 i) Se revisaron los cuatro entregables y se hicieron comentarios al Estudio de viabilidad técnica del marco jurídico mexicano en materia de protección de datos personales, para que México sea reconocido como un país con un nivel de protección adecuado conforme el Reglamento Europeo.
</t>
  </si>
  <si>
    <t xml:space="preserve">Derivado del ACUERDO ACT-PUB/21/08/2019.10 y en atención a lo dispuesto por el numeral  35 del Reglamento de la Ley Federal de Juegos y Sorteos, así como a lo establecido en la condición segunda del permiso para el sorteo número 20190236PS01, que señalan que el INAI debía otorgar el premio, consistente en una asesoría personalizada, con relación al cumplimiento del deber de seguridad en el tratamiento de datos personales, en específico sobre el proceso principal de una MyPyME, se asignó el premio a dos participantes debidamente inscritos en el sorteo, de los cuales sólo se otorgó la asesoría a SSI Soluciones Software Inteligente S.A. de C.V., debido a que la MiPyME la Pastora no pudo ser ubicada en el domicilio que proporcionó y de lo cual se cuenta con la evidencia pertinente. 
Cabe señalar que, las asesorías otorgadas a SSI se llevaron a cabo los días 20 de noviembre, 6 y 16 de diciembre de 2019, y se cuenta con las actas circunstanciadas respectivas.
Sobre el Cuestionario a Cámaras y Asociaciones del Sector Privado, se cuenta con la batería de preguntas y la base de datos de los prospectos para responder el cuestionario. Está pendiente su envío.
Con relación al compendio de recomendaciones para los registros de entradas y salidas de edificios públicos, en la última versión de dicho documento se realizarán las adecuaciones sugeridas por la Secretaria de Protección de Datos Personales.
Con relación al programa de auditorías voluntarias dirigidas a sujetos obligados que hayan recibido capacitación del INAI, se señala que en fecha 17 de septiembre de 2019, se remitió mediante correo electrónico a la Secretaría de Protección de Datos Personales (SPDP), el proyecto de Programa Anual de Auditorías 2019, para sus observaciones, las cuales serán tomadas en consideración para el Programa anual 2020.
Con relación a la Guía para la elaboración del Aviso de Privacidad en el Área de Recursos Humanos (Sector Público), se ha concluido el documento y se han atendido los comentarios de la SPDP, se realizaron las adecuaciones en un diseño y formato para su publicación digital.
Con relación al ABC del aviso de privacidad en el sector público, se ha concluido el documento y se han atendido los comentarios de la SPDP, se realizaron las adecuaciones en un diseño y formato para su publicación digital.
Con relación a las recomendaciones para el tratamiento de los datos personales en los expedientes clínicos en las instituciones de salud pública, se han realizado 10 capítulos y se están elaborando los capítulos faltantes para su posterior publicación.
Con relación a la Guía para cumplir con los principios y deberes de la Ley General de Protección de Datos Personales en Posesión de Sujetos Obligados, se ha concluido el documento y se han atendido los comentarios de la SPDP, se realizaron las adecuaciones en un diseño y formato para su publicación digital.
</t>
  </si>
  <si>
    <t>La DGPAR atendió un total de 1 auditoría voluntaria  durante 2019.</t>
  </si>
  <si>
    <t xml:space="preserve">La meta planteada para este indicador se cumplió debido al avance de las prácticas e instrumentos de la gestión para resultados del Instituto. Los avances en los pilares son:
1) Planeación orientada a resultados: 5
2) Presupuesto por resultados: 4.22
3) Gestión financiera, auditoría y adquisiciones: 4.64
4) Gestión de programas y proyectos: 2.35
5) Seguimiento y evaluación: 3.45
6) Asuntos jurídicos: 2.50 
</t>
  </si>
  <si>
    <t>El resultado se debe a que en el 1o, 3er y 4o trimestre se realizó el seguimiento de observaciones y recomendaciones conforme a lo programado</t>
  </si>
  <si>
    <t>Conforme a lo determinado por el Comité Coordinador del Sistema Nacional Anticorrupción en el Diario Oficial de la Federación el 16 de noviembre de 2018, si bien se aprobó el formato de declaración patrimonial y de intereses, el mismo será operable una vez que sea técnicamente posible la interoperabilidad de los sistemas de evolución patrimonial y de declaración de intereses a que hace referencia la fracción I, del artículo 49, de la Ley General del Sistema Nacional Anticorrupción.</t>
  </si>
  <si>
    <t>El resultado se debe a que el OIC participó en el 100% de los actos de entrega recepción durante el año 2019</t>
  </si>
  <si>
    <t>El resultado se debe a que el OIC presentó el 100% de los informes trimestrales de los avances del Programa Anual de Auditorías del OIC correspondientes al año 2019</t>
  </si>
  <si>
    <t xml:space="preserve">Para el cuarto trimestre no se reporta avance debido a que el cálculo de este indicador considera el cumplimiento de metas de indicadores estratégicos de todas las Unidades Administrativas del INAI, por lo que el resultado se reportará una vez que las Unidades Administrativas reporten los datos finales al cierre de la Cuenta Pública 2019.  </t>
  </si>
  <si>
    <t xml:space="preserve">Actualmente se realiza el seguimiento a los acuerdos en materia de género que se suscribieron en las mesas técnicas de desempeño de 2019, por lo que el indicador se reportará en la Cuenta Pública 2019.  </t>
  </si>
  <si>
    <t xml:space="preserve">Para el cuarto trimestre no se reporta avance debido a que el cálculo de este indicador considera el avance en el cumplimiento de metas y el ejercicio presupuestal de todas las Unidades Administrativas del INAI, por lo que el resultado se reportará una vez que las Unidades Administrativas reporten las cifras finales del ejercicio presupuestal que será al cierre de la Cuenta Pública 2019.  </t>
  </si>
  <si>
    <t>La DDHIG logró el cumplimiento de la meta programada, al haber realizado las siguientes acciones que contribuyen a incorporar, de forma transversal, el enfoque de derechos humanos, género, igualdad y no discriminación en el quehacer del Instituto: en marzo de 2019, se organizó el Foro "Medio Ambiente, Género y Transparencia" en el Auditorio Alonso Lujambio del Instituto; en junio de 2019, se elaboró el proyecto de guía sobre la incorporación del enfoque de derechos humanos y género en las políticas públicas de acceso a la información y protección de datos personales, así como en la construcción de indicadores; en julio de 2019, se elaboró el proyecto de diagnóstico sobre la incorporación del enfoque de derechos humanos y la perspectiva de género en la normativa interna del INAI; en diciembre de 2019, se llevó a cabo una serie de entrevistas bilingües para radio y televisión "La transparencia en los sistemas normativos indígenas"; además de que se instrumentó la estrategia de difusión a través de la Intranet del INAI, de redes sociales y del correo electrónico institucional.</t>
  </si>
  <si>
    <t xml:space="preserve">Al cuarto trimestre de 2019, se concluyeron seis de los siete procesos sustantivos que integran el Programa Anual de Evaluación en materia de desempeño del Instituto, lo anterior representa la conclusión de 37 de las 38 actividades programadas para 2019; la actividad que no se ejecutó se vincula con la elaboración de un estudio no se pudo realizar debido a que no se dispuso de la información necesaria para el análisis. Sin embargo, en su lugar durante el ejercicio fiscal se realizaron los estudios "Índice de Valoración de Avances de Indicadores" y "Análisis de Relación Metas Presupuesto 2018".
De estos procesos concluidos destaca la Evaluación Anual del Desempeño del INAI 2018 y la valoración de los instrumentos de planeación 2019; lo anterior, durante las mesas de desempeño se materializó en la firma de 198 acuerdos de mejora (177 emitidos por la Dirección General de Planeación y Desempeño Institucional del INAI y 21 son recomendaciones y comentarios del Consejo Consultivo del INAI). </t>
  </si>
  <si>
    <t xml:space="preserve">En 2019 la DGPDI llevó a cabo 24 asesorías a las Unidades Administrativas del Instituto. Las primeras cuatro fueron en el primer trimestre para la Secretaría Ejecutiva, la DGPAR, la DGAI y el OIC. Las siguientes nueve, en el segundo trimestre, para la DGAI, la DGCR, la DGPVS, la DGTI, la DGGIE, la DGPA y Presidencia. Ocho más en el tercer trimestre para la DGPA, la Secretaría de Acceso a la Información, la DGEAPCTA, la DGEIVSP, la DGCSD y el OIC. Finalmente, en el cuarto trimestre, se llevaron a cabo tres para la DGPA, la DGPAR y la DGAP. </t>
  </si>
  <si>
    <t>La elaboración del Informe Trimestral sobre la Situación Económica, las Finanzas Públicas y la Deuda Pública, en promedio fue de 5 días. Lo anterior significa una disminución en tiempo respecto el ejercicio fiscal 2018 de 35.5%.
*La meta reportada es de carácter preliminar debido a que el área de seguimiento requiere calcular el número días en los que se elabora el reporte del cuarto trimestre de 2019.</t>
  </si>
  <si>
    <t>Durante el año se efectuaron 46 modificaciones, de las cuales 13 (28.3%) fueron consideradas de fondo y 33 (71.7%) de forma. Los primeros hacen referencia a los indicadores que implican un impacto en la MIR o el reporte de avance, como son el cambio en método de cálculo, en metas programadas y el alta o eliminación de indicadores. 
El trimestre con un mayor número de indicadores modificado fue el segundo (23), explicado por la realización del proceso de mejora de las MIR.</t>
  </si>
  <si>
    <t>En el primer semestre de 2019 no se avanzó en la meta de este indicador, puesto que, a fin de plantear una estrategia integral en el rubro de sensibilización y capacitación, se determinó que en el segundo semestre del año en cita se organizarían las actividades de capacitación en la materia.
En el segundo semestre del año 2019: 
1. Se impartieron las siguientes pláticas de sensibilización al personal del Instituto: “Hablemos de género”, “Masculinidades y responsabilidades compartidas”, “Una vida libre de violencia” y “Activistas por la igualdad”.
2. Se impartió la plática "Transversalización de la perspectiva de género" a las y los integrantes de la Red de Enlaces Institucionales de Derechos Humanos, Igualdad y Género.
3. Se organizó un Cineclub para reforzar los temas revisados en las pláticas mencionadas en el arábigo 1.
4. Se invitó al personal del INAI a participar en el curso en línea "Inducción a la igualdad entre mujeres y hombres" que imparte el Instituto Nacional de las Mujeres, y en el curso en línea "El ABC de la igualdad y la no discriminación" que imparte el Consejo Nacional para Prevenir la Discriminación.
Lo anterior, a fin de crear capacidades en el personal del Instituto para la incorporación de la perspectiva de género y el enfoque de derechos humanos en su quehacer diario. 
Se contó con la participación de 219 personas en dichas actividades, lo que representa el 29.63% del total de plazas ocupadas al 31 de diciembre de 2019. Por tanto, no se logró cumplir la meta programada del 33%, ya que varias personas que en un principio se registraron para participar, no asistieron a las pláticas de referencia por sus cargas laborales o no aprobaron los cursos en línea. En lo subsecuente, se ofrecerán las pláticas y los cursos en línea en distintas fechas.</t>
  </si>
  <si>
    <t>En el primer semestre de 2019 no se avanzó en la meta de este indicador, puesto que, a fin de plantear una estrategia integral en el rubro de sensibilización y capacitación, se determinó que en el segundo semestre del año en cita se organizarían las actividades de capacitación en la materia.
En el segundo semestre del año 2019: 
1. Se impartieron las siguientes pláticas de sensibilización al personal del Instituto: “Hablemos de género”, “Masculinidades y responsabilidades compartidas”, “Una vida libre de violencia” y “Activistas por la igualdad”.
2. Se impartió la plática "Transversalización de la perspectiva de género" a las y los integrantes de la Red de Enlaces Institucionales de Derechos Humanos, Igualdad y Género.
3. Se organizó un Cineclub para reforzar los temas revisados en las pláticas mencionadas en el arábigo 1.
4. Se invitó al personal del INAI a participar en el curso en línea "Inducción a la igualdad entre mujeres y hombres" que imparte el Instituto Nacional de las Mujeres, y en el curso en línea "El ABC de la igualdad y la no discriminación" que imparte el Consejo Nacional para Prevenir la Discriminación.
Lo anterior, a fin de crear capacidades en el personal del Instituto para la incorporación de la perspectiva de género y el enfoque de derechos humanos en su quehacer diario. 
Se contó con la participación de 219 personas en dichas actividades. Las evaluaciones se realizaron de manera anónima y voluntaria, con la finalidad de no inhibir sus respuestas. 159 personas participantes obtuvieron una calificación satisfactoria (72.60%). En consecuencia, no se cumplió con la meta programada. Para atender esta situación, se observa la necesidad de elaborar e implementar un instrumento que permita conocer las necesidades de actualización y desarrollo de las personas servidoras públicas del INAI, así como identificar áreas de oportunidad.</t>
  </si>
  <si>
    <t>La DDHIG publicó electrónicamente diversos materiales de conocimiento en materia de derechos humanos, igualdad, género, entre otras, a efecto de sensibilizar y formar al personal del Instituto. Dichas publicaciones incluyen 48 temas difundidos por medio de la Intranet del Instituto, a través del correo electrónico institucional y mediante redes sociales. Resulta importante destacar que la DDHIG consideró conveniente difundir materiales adicionales, con la finalidad de fortalecer el conocimiento de las y los servidores públicos en la materia.</t>
  </si>
  <si>
    <t>La DDHIG brindó en el año las siguientes asesorías con la finalidad de promover prácticas, modificaciones y acciones para garantizar los derechos de acceso a la información y protección de datos personales, a todas las personas en igualdad de condiciones y sin discriminación: 
a) programadas: la DDHIG brindó retroalimentación a la Dirección General de Comunicación Social y Difusión en lo que respecta al enfoque de derechos humanos y perspectiva de género en la Política General de Comunicación Social 2019; además de que participó en el encuentro realizado en Montevideo, Uruguay, de la segunda fase del proyecto que la RTA desarrolla junto con el Programa EUROsociAL+, sobre un modelo de transparencia y género en el que participan 5 países de América Latina. 
b) solicitadas: la DDHIG realizó sugerencias al proyecto de Programa Nacional para el Desarrollo y la Inclusión de las Personas con Discapacidad 2019-2024; al Mecanismo de Seguimiento del PlanDAI; al proyecto de Protocolo a seguir por el personal del Centro de Atención a la Sociedad del INAI y el de tercer nivel de atención en el supuesto de la atención a personas que utilicen ofensas, amenazas o insultos, así como al proyecto de Protocolo del Centro de Atención a la Sociedad del INAI para atender servicios en alguna lengua indígena. Asimismo, se remitió una nota a la Subsecretaría de Desarrollo Democrático, Participación Social y Asuntos Religiosos de la Secretaría de Gobernación y a la Dirección General del Instituto Nacional de los Pueblos Indígenas, con información sobre diversos disposiciones normativas relacionadas con transparencia, acceso a la información, protección de datos personales y derechos de los pueblos indígenas; con motivo de la invitación recibida para participar en los Foros Regionales de Consulta que se llevaron a cabo en todo el país en 2019.</t>
  </si>
  <si>
    <t>La evaluación al Sistema de Evaluación del Desempeño Institucional (SEDI) del INAI, constó de cinco actividades. La erogación de recursos por un monto total de $360,000, la suma de cuatro pagos correspondientes al pago de cuatro entregables.</t>
  </si>
  <si>
    <t>La evaluación del Sistema de Evaluación del Desempeño Institucional (SEDI) del INAI, constó de cinco actividades, la primera de ellas correspondió a la gestión administrativa y, las cuatro restantes, al proceso de trabajo para llevarla a cabo. 
Lo anterior, derivó en una valoración de carácter cualitativo realizada por el Centro de Investigación y Docencia Económicas A.C. (CIDE) y la generación del Informe Final, integrado por cinco secciones: 1) orígenes y evolución del mandato del INAI; 2) hallazgos de la evaluación teórica; 3) hallazgos de la valoración dinámica; 4) balance general; y 5) análisis FODA. 
Con este informe se pretende fortalecer los procesos del Sistema de Evaluación del Desempeño Institucional (SEDI), como herramienta integral de seguimiento, evaluación de la gestión y el desempeño del Instituto.</t>
  </si>
  <si>
    <t>Los servicios de TI proporcionados cuentan con un adecuado índice de calidad en la entrega de soluciones tecnológicas innovadoras, accesibles y seguras para el ejercicio de los derechos de acceso a la Información y protección de datos personales y la promoción de una adecuada gestión documental. Estos servicios fueron soportados por  una adecuada disponibilidad del centro de datos y un alto nivel de satisfacción en los servicios que se entregaron.</t>
  </si>
  <si>
    <t>La población en general, los sujetos obligados y el INAI disponen de herramientas de TIC oportunas y suficientes, para el ejercicio de sus derechos y obligaciones en materia de transparencia y protección de datos personales. Lo cual está soportado por la efectividad en la entrega de herramientas y servicios para el Sistema Nacional de Transparencia y de Datos Personales, así como los procesos sustantivos internos. Todo lo anterior soportado por un adecuado nivel de satisfacción en los servicios que se entregaron.</t>
  </si>
  <si>
    <t>Se obtuvo un total de 2128 respuestas satisfactorias de 210 encuestas recibidas cada una con 11 preguntas</t>
  </si>
  <si>
    <t>Durante el año se mantuvo el nivel de publicaciones de infotips y seguritips planeado.</t>
  </si>
  <si>
    <t>Durante el año se realizaron ajustes en las configuraciones de la herramiena Altiris,  mejorando el mecanismo de registro de inciencias y agilizando el proceso.</t>
  </si>
  <si>
    <t>Se realizaron las pruebas de penetración en tiempo y forma para los aplicativos solicitados.</t>
  </si>
  <si>
    <t xml:space="preserve">Las cifras son preliminares y se contará con el resultado definitivo para el informe de cuenta pública, toda vez que falta incorporar las solicitudes realizadas a sujetos obligados de las entidades federativas del país.
En el ámbito federal, en el año 2019 se ingresaron 244,142 solicitudes de información pública y 48,193 solicitudes de datos personales. </t>
  </si>
  <si>
    <t>Las cifras son preliminares y se contará con el resultado definitivo para el informe de cuenta pública, toda vez que falta incorporar las solicitudes realizadas a sujetos obligados de las entidades federativas del país.
En el ámbito federal, el total de solicitudes que provienen de solicitantes de México, en el año 2019 se realizaron:
- 118,171 solicitudes de información pública, de las cuales 78,659 provienen de solicitantes del área metropolitana y 39,512 de solicitantes fuera del área metropolitana.
-  36,901 solicitudes de datos personales, de las cuales 23,688 provienen de solicitantes del área metropolitana y  13,213 de solicitantes fuera del área metropolitana.</t>
  </si>
  <si>
    <t>Se alcanzó la meta programada.
Se concluyó la implementación de los 10 proyectos financiados, en los cuales se atendieron de forma directa a 2,286 personas y de forma indirecta a más de 594 mil personas que habitan en 8 entidades federativas y forman parte de sectores marginados y de grupos en situación de vulnerabilidad. Las entidades en donde se implementaron los proyectos fueron la Ciudad y el Estado de México, así como Michoacán, Oaxaca, Puebla, San Luis Potosí, Tlaxcala y Veracruz.</t>
  </si>
  <si>
    <t xml:space="preserve">Se alcanzó la meta programada. 
Derivado del cumplimiento de las etapas se publicó el 3 de abril la Convocatoria de la novena edición del Premio a la Innovación en Transparencia y un mes después inició el registro de proyectos, mismo que cerró el 15 de agosto, con un total de 87 proyectos registrados: 34 de instituciones públicas federales, 14 de instituciones públicas estatales, 8 de instituciones públicas municipales, 31 de organizaciones de la sociedad civil y personas físicas.  De los 87 proyectos registrados resultaron 17 ganadores, 5 de instituciones federales, 5 de instituciones estatales, 2 de instituciones municipales y 5 de organizaciones de la sociedad civil y personas físicas.  
 </t>
  </si>
  <si>
    <t>Se alcanzó la meta programada.
Se visitaron escuelas en Morelos, Hidalgo, Tabasco, Campeche, Puebla, Estado de México y Guanajuato.</t>
  </si>
  <si>
    <t>Se alcanzó la meta programada. 
Se establecieron 37 enlaces con organizaciones de la sociedad civil de 17 entidades federativas:
- Baja California.
- Campeche.
- Chiapas.
- Chihuahua.
- Ciudad de México.
- Coahuila.
- Guerrero.
- Hidalgo.
- Michoacán.
- Nuevo León.
- Oaxaca.
-  Puebla.
- Quintana Roo.
- San Luis Potosí.
- Sonora.
- Tabasco.
- Zacatecas.</t>
  </si>
  <si>
    <t>No se alcanzó la meta.
La consultora que brinda asesoría para la implementación del Sistema de Gestión de Calidad (SGC), realizó un diagnóstico del nivel de cumplimiento del Centro de Atención a la Sociedad (CAS) respecto de la norma ISO 9001:2015, estableció un plan de trabajo para que en términos reales el CAS pueda certificarse; esos plazos contemplan la implementación de la última etapa en 2020.</t>
  </si>
  <si>
    <t>Se alcanzó la meta programada. 
Se realizó del 13 al 15 de noviembre la Semana Nacional de Transparencia, la cual llevo por nombre "Transparencia como una herramienta para la rendición de cuentas, una visión internacional".</t>
  </si>
  <si>
    <t xml:space="preserve">Este indicador se vincula directamente con los resultados del Censo de Transparencia, Acceso a la Información Pública y Protección de Datos Personales del INEGI. A la fecha de elaboración de la presente MIR, los resultados no han sido publicados por el INEGI en el portal electrónico: https://www.inegi.org.mx/programas/cntaippdpe/2019/default.html#
Una vez dados a conocer los resultados, se podrá actualizar la meta y en su caso la descripción de la variación del porcentaje anual. </t>
  </si>
  <si>
    <t xml:space="preserve">Al primer semestre del año 2019, se tuvo un incremento de 141 sujetos obligados a 153 derivado de la publicación del segundo Plan de Acción del Estado de Durango y de la instalación del Secretariado Técnico Local de Baja California Sur. Este conteo incluye a los siguientes sujetos obligados del ámbito federal: Suprema Corte de Justicia de la Nación, Tribunal Electoral del Poder Judicial de la Federación, Secretaría de la Función Pública, Instituto Nacional de Ciencias Penales y el Grupo Aeroportuario de la Ciudad de México. 
Al término del segundo semestre, se pasó de 153 sujetos obligados a 192 superando la meta establecida en razón de lo siguiente: 
- Publicación del Segundo Plan de Acción del Estado de Campeche con 5 nuevos sujetos obligados. 
- Publicación del Primer Plan de Acción del Estado de Guanajuato con 6  nuevos sujetos obligados. 
- Publicación del Segundo Plan de Acción del Estado de Jalisco con 5 nuevos sujetos obligados. 
- Publicación del Primer Plan de Acción del Estado de Nuevo León con 2 nuevos sujetos obligados. 
- Publicación del Segundo Plan de Acción del Estado de Veracruz con 14 nuevos sujetos obligados
- Publicación del Segundo Plan de Acción de Zacatecas con 3 nuevos sujetos obligados. 
Adicionalmente, a la fecha de la elaboración de la presente MIR la Unidad Administrativa se encuentra realizando acciones de apertura institucional con el Instituto Federal de Telecomunicaciones. </t>
  </si>
  <si>
    <t>Al corte del segundo semestre de 2019 se tiene un registro de 193 Sujetos Obligados tanto del ámbito estatal que participan de la estrategia "Cocreación Desde lo Local" o bien, que han realizado acciones en el marco del proyecto "Follow the Money", así como instituciones del ámbito Federal con las que se tiene un acompañamiento o colaboración estrecha en el marco de la implementación de la Política de Transparencia Proactiva, tales como: IMTA, INAMI, INPRMF, SDIF, TEPJF, INFONAVIT, IFT.</t>
  </si>
  <si>
    <t xml:space="preserve">A lo largo del 2019, se realizaron  36 sensibilizaciones en materia de gobierno abierto y transparencia proactiva. De este número, 9 corresponden a las programadas conjuntamente con la Dirección General de Capacitación y las 27 restantes a las solicitudes realizadas por distintos sujetos obligados del orden federal y estatal. </t>
  </si>
  <si>
    <t>Durante el 2019, se recibieron y atendieron oportunamente 32 consultas en materia de gobierno abierto y transparencia proactiva provenientes de sujetos obligados del ámbito federal y también como parte de los ejercicios locales de gobierno abierto en el marco de la iniciativa "Cocreación desde lo Local".</t>
  </si>
  <si>
    <t xml:space="preserve">Durante el ejercicio 2019, se llevaron a cabo 23 actividades de promoción y/o acompañamiento a solicitud de los distintos sujetos obligados, o bien, como parte del ejercicio de programación realizado por la unidad administrativa. </t>
  </si>
  <si>
    <t xml:space="preserve">Durante el 2019, la Dirección General de Gobierno Abierto y Transparencia elaboró distintos reportes, guías o herramientas en materia de apertura institucional de los cuales destacan: la Métrica de Gobierno Abierto con distintos productos; elementos derivados de la Segunda Cumbre Nacional de Gobierno Abierto; la Guía de Transparencia Proactiva y diagnósticos a Secretariados Técnicos Locales orientados a mejorar el funcionamiento de dichos espacios de diálogo. </t>
  </si>
  <si>
    <t xml:space="preserve">Se efectuaron las actividades programadas para este indicador de manera exitosa a efecto de cumplir con dos principales objetivos: 
1. Reactivar el espacio de diálogo denominado Comité Coordinador de la Alianza para el Gobierno Abierto en México y; 
2. Elaborar y presentar el Cuarto Plan de Acción a nivel país de la Alianza para el Gobierno Abierto. </t>
  </si>
  <si>
    <t>La variación obedece a que durante el ejercicio 2019 se concluyó un porcentaje mayor al proyectado de procedimientos de investigación y verificación, respectivamente; por lo que, al ser un indicador nuevo y no contar con una referencia específica, al medir eficacia, se considera que el nivel crítico no comprometió el alcance de la meta, sino que ésta fue superada y para el siguiente ejercicio corresponderá ajustar la meta.</t>
  </si>
  <si>
    <t xml:space="preserve">En el periodo del 1° de enero al 31 de diciembre del año 2019, de las 211 notificaciones personales realizadas el mismo número se llevaron a cabo dentro de los 10 días hábiles o menos. </t>
  </si>
  <si>
    <t>La DGEIVSP realizó en total durante 2019,  341 asesorías técnicas, de las cuales 95 fueron solicitadas y 246 programadas</t>
  </si>
  <si>
    <t>Al 31 de diciembre de 2019, los 12 servidores(as) públicos(as) adscritos a la DGEIVSP completaron satisfactoriamente el programa de capacitación que se implementó en el ejercicio, el cual constó de dos Diplomados a distancia, diseñado por la UNAM.</t>
  </si>
  <si>
    <t>Se atendieron 56 eventos o actividades convocados, en coordinación con Organismos garantes de entidades federativas e Instancias del Sistema Nacional de Transparencia.</t>
  </si>
  <si>
    <t>Se atendieron 3 peticiones correspondientes al Organismo garante de la Ciudad de México para que el INAI ejerciera, en su caso, la facultad de atracción. Lo anterior, derivó en la atracción de 444 recursos de revisión de dicha entidad federativa. Además se ha venido realizando un monitoreo permanente de los recursos de revisión interpuestos ante los Organismos garantes locales.</t>
  </si>
  <si>
    <t>Durante el año 2019 el Consejo Nacional del SNT alcanzó 13 acuerdos, de los cuáles la totalidad alcanzó su cumplimiento durante el año. Esto debido primordialmente a que la última sesión del año se realizó en el mes de septiembre, dando tiempo para el adecuado seguimiento a los acuerdos que se establecieron.</t>
  </si>
  <si>
    <t>Durante el año 2019 se desarrolló el cuestionario de la ruta de análisis de la implementación y cumplimiento de los lineamientos emitidos por el SNT que abarca 14 lineamientos (10 en materia de transparencia y acceso a la información, y 4 en materia de protección de datos). Así mismo, los dos Programas Nacionales del SNT (PROTAI y PRONADATOS) fueron impulsados con asistencia técnica constante a los enlaces de los Programas Nacionales en las instituciones integrantes del SNT.</t>
  </si>
  <si>
    <t>Durante el año de 2019 se recibieron, comentaron y ajustaron 33 rutas de implementación y 63 formatos de reporte de actividades comprometidas por las instituciones integrantes del Sistema Nacional de Transparencia en el marco de los trabajos para la implementación de los Programas Nacionales del Sistema Nacional de Transparencia</t>
  </si>
  <si>
    <t>Durante el año 2019 se realizaron tres sesiones del Consejo Nacional del SNT. En dichas sesiones se tomaron 13 acuerdos y sobre la totalidad de ellos se realizaron acciones de acompañamiento que permitieron su presentación, discusión y aprobación</t>
  </si>
  <si>
    <t>Durante el año 2019 el Grupo de Implementación del PRONADATOS aprobó la actualización de este Programa; así como, la Comisión de Indicadores, Evaluación e Investigación del SNT aprobó el Calendario de Evaluación de los Programas Nacionales del SNT y en consecuencia se desarrollo la evaluación de consistencia de los Programas Nacionales.</t>
  </si>
  <si>
    <t>Durante el año 2019 sesionó el Comité Técnico de Seguimiento del PROTAI; así como, el Grupo de Implementación del PRONADATOS. De igual forma, en las 2 sesiones ordinarias del Consejo Nacional del SNT se presentaron informes respecto a la implementación de los Lineamientos para la Elaboración, Ejecución y Evaluación del PROTAI y del PRONADATOS. Durante este año se revisaron 32 rutas de implementación de los Programas Nacionales del SNT, así como 30 formatos de seguimiento al primer semestre de 2019.</t>
  </si>
  <si>
    <t>Durante el año 2019 se dio seguimiento al número de acciones comprometidas por las instituciones integrantes del SNT en el Eje Transversal B de PROTAI. Así mismo, en cada revisión semestral de evidencias se dio seguimiento al valor que alcanza su indicador.</t>
  </si>
  <si>
    <t>Durante el año 2019 se realizaron 38 sesiones de las instancias del Sistema Nacional de Transparencia, 31 de carácter ordinario, 7 de carácter extraordinario, una mesa de trabajo de Comisiones Unidas y una Sesión de Trabajo de los integrantes del SNT. En la totalidad de las 40 sesiones las instancias contaron con el acompañamiento de la DGTSN-SNT.</t>
  </si>
  <si>
    <t>Durante el año 2019 se realizaron tres sesiones del Consejo Nacional del SNT. Todas las sesiones contaron con el apoyo técnico de la DGTSNSNT en la preparación de los contenidos que se presentaron, discutieron y aprobaron.</t>
  </si>
  <si>
    <t>Durante el año 2019 se realizaron tres sesiones del Consejo Nacional del SNT. En dichas sesiones se tomaron 13 acuerdos y sobre la totalidad de ellos se han realizado acciones de verificación, constatando que su totalidad se encuentran cumplidos.</t>
  </si>
  <si>
    <t>Durante el año 2019 se desarrollaron el Segundo Informe Semestral 2018 y el Primer Informe Semestral 2019 del estado que guarda el Sistema Nacional de Transparencia, Acceso a la Información Pública y Protección de Datos Personales, mismos que fueron presentados ante el Pleno del INAI. Así mismo se desarrolló el Informe Anual de la Presidencia del Consejo Nacional del SNT que fue presentado en la Segunda Sesión Ordinaria del Consejo Nacional del SNT.</t>
  </si>
  <si>
    <t>Durante el año 2019 se aprobaron 7 acuerdos en Consejo Nacional que ameritaban ser publicados en el DOF. Teniendo los 7 de estos publicados en el DOF</t>
  </si>
  <si>
    <t>Durante el año 2019 se mantuvieron actualizadas por la DGTSN-SNT las secciones: PROTAI (micrositio), PRONADATOS (micrositio), Marco Normativo, Sesiones, Acuerdos, Regiones, Comisiones, Sesiones de trabajo, Procesos electorales, Aviso de Privacidad, Implementación de los Programas Nacionales, y las secciones de capacitación: SIPOT, CEVINAI y Curso de administración de documentos y archivos; del Portal del Sistema Nacional de Transparencia</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</si>
  <si>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
2)	Dimensión Acciones de Capacitación: Aún cuando es un indicador que se calcula anualmente con información de ejercicio vencido, los datos estarán disponibles a finales del mes de febrero de 2020, toda vez que durante los dos primeros meses de 2020 la Dirección General de Capacitación realizará la recopilación, integración y validación de datos.</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</si>
  <si>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t>
  </si>
  <si>
    <t>Se ponderó la carga de información por fracción ya que la herramienta y metodología utilizada para verificar el cumplimiento a las obligaciones de transparencia de los sujetos obligados asigna una calificación promedio del conjunto de criterios evaluados de cada fracción de los artículos del 70 al 83 de la Ley General y de los artículos del 68 al 76 de la Ley Federal. Lo anterior permite conocer de igual forma el porcentaje de cumplimiento a las obligaciones de transparencia por parte de los sujetos obligados a cargo de la Dirección General de Enlace.
En este sentido, la sumatoria de las X da como resultado, 17,265.57. Este resultado dividido entre el número total de sujetos obligados (203) arroja un promedio de 85.05 % fracciones con información publicada en el Sistema de Portales de Obligaciones de Transparencia.</t>
  </si>
  <si>
    <t>Derivado de la verificación  realizada a las solicitudes de acceso a la información definidas por la Dirección General de Evaluación se verificaron 207 sujetos obligados que al momento de la determinación de la nuestra se encontraban en el padrón de sujetos obligados.</t>
  </si>
  <si>
    <t>Se reporta el acompañamiento a 180 sujetos obligados de un total de 203 asignados a la Dirección General de Enlace con Organismos Públicos Autónomos, Empresas Paraestatales, Entidades Financieras, Fondos y Fideicomisos.
Se hace la precisión que en el ejercicio 2010 la DGOAEEF tuvo modificaciones, altas y bajas de sujetos obligados que pasaron de 207 a 203.</t>
  </si>
  <si>
    <t>Se recibieron 263 denuncias por incumplimiento de las obligaciones de transparencia por parte de los sujetos obligados bajo responsabilidad de la DGOAEEF. De este total de denuncias todas fueron sustanciadas: 113 fueron resueltas por el Pleno del INAI, 114 fueron desechadas y 36 se encuentran en trámite.</t>
  </si>
  <si>
    <t>Se realizaron 16 dictámenes sobre modificaciones al Padrón de sujetos obligados correspondientes a esta Dirección General, las cuales corresponden a el alta de tres nuevos sujetos obligados, la baja a seis sujetos obligados y la modificación de siete.</t>
  </si>
  <si>
    <t>Se recibieron 784 consultas, de las cuales 781 fueron atendidas. De estas, 705 fueron de carácter técnico, 76  de carácter normativo. En cuanto a las consultas pendientes de atención, éstas se concluyeron en enero de 2020.
Es importante señalar que, en el primer, segundo y tercer trimestre se presentaron consultas que se resolvieron hasta los siguientes trimestres del mismo ejercicio.</t>
  </si>
  <si>
    <t xml:space="preserve">Se reporto "Sin Avance" debido a que las actividades previstas en los mencionados programas no  implicaron la vinculación por parte de esta Dirección General y los sujetos obligados de su competencia. </t>
  </si>
  <si>
    <t>Se llevaron a cabo 14 asesorías especializadas a 12 sujetos obligados, en las que asistieron un total de 187 servidores públicos.</t>
  </si>
  <si>
    <t xml:space="preserve">Durante 2019 se realizó la verificación vinculante de la LGTAIP y la LFTAIP, en ambos casos los 18 sujetos obligados a cargo de esta dirección general, cargaron el 100% de las fracciones,  conforme a la tabla de aplicabilidad les corresponde.
Se ponderó la carga de información por fracción ya que la herramienta y metodología utilizada para verificar el cumplimiento a las obligaciones de transparencia de los sujetos obligados asigna una calificación promedio del conjunto de criterios evaluados de cada fracción de los artículos del 70 al 83 de la Ley General y de los artículos del 68 al 74 de la Ley Federal. Lo anterior permite conocer de igual forma el porcentaje de cumplimiento a las obligaciones de transparencia por parte de los sujetos obligados a cargo de la Dirección General de Enlace.
De lo anterior se obtuvo que de 352 fracciones de las obligaciones de transparencia comunes y específicas establecidas en los artículos 70 al 83 de la Ley General de Transparencia y Acceso a la Información Pública y 56 fracciones de las obligaciones de transparencia establecidas en los artículos 68 al 74 de la Ley Federal de Transparencia y Acceso a la Información Pública tienen información cargada en la Plataforma Nacional de Transparencia sobre un total 408 de fracciones de las obligaciones de transparencia de ambas leyes.  Los resultados del IGCR fueron proporcionados por la Dirección General de Evaluación.  </t>
  </si>
  <si>
    <t>El resultado que se reporta se obtiene de la suma de los resultados del IGCR de los sujetos obligados competencia de esta Dirección General, divididos entre 18, que es el numero de sujetos obligados competencia de esta Dirección General. Los resultados del IGCR fueron proporcionados por la Dirección General de Evaluación.</t>
  </si>
  <si>
    <t xml:space="preserve">Se brindó acompañamiento a la Auditoría Superior de la Federación, la Cámara de Diputados, el Senado de la República, el Consejo de la Judicatura Federal, el Tribunal Electoral del Poder Judicial de la Federación y la Suprema Corte de Justicia de la Nación, es decir a la totalidad de los sujetos obligados de los Poderes Legislativo y Judicial. </t>
  </si>
  <si>
    <t>Durante 2019 se realizó la verificación vinculante de la LGTAIP y la LFTAIP. En el caso de esta Dirección General, se efectuó sobre los 18 sujetos obligados.</t>
  </si>
  <si>
    <t xml:space="preserve">Durante 2019 se realizó la verificación del total de las respuestas otorgadas por los sujetos obligados competencia de la Dirección General, tomando como base el número de respuestas a revisar determinado por la Dirección General de Evaluación. </t>
  </si>
  <si>
    <t>Se emitieron la totalidad de los dictámenes de incumplimiento y se solventaron todos los requerimientos por parte de los sujetos obligados, de conformidad con el programa anual de verificación del año 2019.</t>
  </si>
  <si>
    <t>Se sustanciaron todas las denuncias presentadas durante el ejercicio 2019.</t>
  </si>
  <si>
    <t>Se llevaron a cabo todas las actualizaciones y modificaciones al padrón de los sujetos obligados solicitadas durante el ejercicio 2019.</t>
  </si>
  <si>
    <t>Se atendió la totalidad de las consultas técnicas y normativas recibidas a lo largo del año, sin embargo, una  fue atendida entre trimestres por lo que no fue contabilizada.</t>
  </si>
  <si>
    <t xml:space="preserve">Se reportó "Sin Avance", debido a que las actividades previstas en los mencionados programas no  implicaron la vinculación por parte de esta Dirección General y los sujetos obligados de su competencia. </t>
  </si>
  <si>
    <t xml:space="preserve">Se gestionó la totalidad de las asesorías programadas y solicitadas por los sujetos obligados de los Poderes Legislativo y Judicial. </t>
  </si>
  <si>
    <t xml:space="preserve">Se gestionaron y pagaron la totalidad de los recursos aprobados para el proyecto especial "Observatorio de Justicia Abierta". Lo anterior, debido a que se dio cumplimiento a las objetivos y características específicas del convenio de colaboración OA/C030/19 y su anexo técnico. </t>
  </si>
  <si>
    <t xml:space="preserve">Se revisaron y dictaminaron la totalidad de los entregables del convenio de colaboración OA/C030/19 y su anexo técnico, correspondientes al "Observatorio de Justicia Abierta" . </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</si>
  <si>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
2) Dimensión Acciones de Capacitación: Aún cuando es un indicador que se calcula anualmente con información de ejercicio vencido, los datos estarán disponibles a finales del mes de febrero de 2020, toda vez que durante los dos primeros meses de 2020 la Dirección General de Capacitación realizará la recopilación, integración y validación de datos.</t>
  </si>
  <si>
    <t>El resultado que se reporta es preliminar, ya que para la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t>
  </si>
  <si>
    <t xml:space="preserve">Se ponderó la carga de información por fracción ya que la herramienta y metodología utilizada para verificar el cumplimiento a las obligaciones de transparencia de los sujetos obligados asigna una calificación promedio del conjunto de criterios evaluados de cada fracción de los artículos del 70 al 83 de la Ley General y de los artículos del 68 al 74 de la Ley Federal. Lo anterior permite conocer de igual forma el porcentaje de cumplimiento a las obligaciones de transparencia por parte de los sujetos obligados a cargo de la Dirección General de Enlace. De lo anterior se obtuvo que 7354 fracciones de las obligaciones de transparencia comunes y específicas establecidas en los artículos 70 al 83 de la Ley General de Transparencia y Acceso a la Información Pública, y, 693 fracciones de las obligaciones de transparencia establecidas en los artículos 68 al 74 de la Ley Federal de Transparencia y Acceso a la Información Pública tienen información cargada en la Plataforma Nacional de Transparencia sobre un total de 7589 de fracciones de las obligaciones de transparencia de ambas leyes.  </t>
  </si>
  <si>
    <t>La diferencia se debe a que se programó la meta de acuerdo a los resultados de la evaluación a los atributos de las respuestas a solicitudes de información  de un grupo piloto realizado por la Dirección General de Evaluación. El resultado obtenido con la muestra realizada en el ejercicio 2019 fue notoriamente mayor a los resultados de dicho grupo piloto.</t>
  </si>
  <si>
    <t xml:space="preserve">Se realizaron las jornadas técnicas de acompañamiento presencial en donde participó la totalidad de sujetos obligados a cargo de la Dirección General de Enlace con la Administración Pública Centralizada y Tribunales Administrativos. </t>
  </si>
  <si>
    <t>Se inició con el proceso de verificación a las obligaciones de transparencia a la totalidad de sujetos obligados a cargo de la Dirección General de Enlace con la Administración Pública Centralizada y Tribunales Administrativos de acuerdo con el Programa Anual de Verificación 2019.</t>
  </si>
  <si>
    <t>Se sustanciaron 500 denuncias recibidas durante 2019</t>
  </si>
  <si>
    <t>Se atendieron 606 de 607 consultas técnicas y normativas recibidas durante el ejercicio 2019.</t>
  </si>
  <si>
    <t>Se reportó "Sin Avance" debido a que las actividades previstas en los mencionados programas no  implicaron la vinculación por parte de esta Dirección General y los sujetos obligados de su competencia.</t>
  </si>
  <si>
    <t>Se logró la adopción del PlanDAI en un 95% (teniendo 19 implementadores de 20 originalmente contemplados). A esto se suman los implementadores de las iniciativas de datos abiertos: Comisiones Abiertas, con 1 implementador de 5 contemplados; Publicidad Abierta, con 0 implementadores de 1 contemplado; y Contrataciones Abiertas, con 2 implementadores de 5 contemplados durante 2019. De esta manera, se logró implementar políticas de acceso a la información en 22 de los 30 entes públicos contemplados originalmente.</t>
  </si>
  <si>
    <t>El Plan Nacional de Socialización del Derecho de Acceso a la Información es la única política que ha sido diseñada y ampliamente discutida en el catálogo, y, a su vez, esta política fue diseñada utilizando los Criterios Mínimos para el Diseño y Documentación de Políticas, es posible afirmar que todas las políticas que están documentadas en el catálogo cumplen con los mencionados criterios.</t>
  </si>
  <si>
    <t>El Plan Nacional de Socialización del Derecho de Acceso a la Información es la única política que ha sido diseñada y ampliamente discutida en el catálogo, y, a su vez, esta política fue elaborada gracias a los diagnósticos otorgados por la ENAID y el CTAID, es posible afirmar que las políticas del catálogo están fundamentadas con los diagnósticos que genera la DGPA.</t>
  </si>
  <si>
    <t>A pesar de que se otorgaron múltiples asistencias técnicas para diseñar políticas públicas de acceso a la información, no se tuvieron implementadores interesados en documentar sus políticas en el Catálogo, debido principalmente a que las implementaciones en algunos casos se encontraban en una etapa temprana de diseño o implementación.</t>
  </si>
  <si>
    <t xml:space="preserve">Este indicador comprende la suma de las acciones emprendidas en materia de asesoría y asistencia técnica para las políticas de acceso a la información: Comisiones Abiertas y Transparencia en Publicidad Oficial. 
En el caso de Comisiones Abiertas, durante el 2019, se llevaron a cabo un total de 27 asesorías de seguimiento al universo de implementadores que han publicado su información o a sujetos obligados que están en proceso de implementación y con los cuales se programaron acciones de seguimiento o asistencia técnica, destacando la publicación de información del Gobierno de Colima, el Gobierno de Nayarit y la Auditoría Superior del Estado de Baja California.
Link a la herramienta: http://comisionesabiertas.inai.org.mx/comisiones-abiertas/#/
En el caso de Transparencia en Publicidad Oficial, durante el 2019, se llevaron a cabo 9 asesorías de seguimiento o asistencia técnica a los implementadores que han publicado su información en la herramienta. Estas acciones incluyen también las realizadas a los sujetos obligados que se encuentran en proceso de implementación, incluyendo aquellos que manifestaron un deseo de adhesión y que después decidieron no incorporarse a la plataforma.
Link a la herramienta Publicidad Abierta del INAI: http://publicidadabierta.inai.org.mx/index.php/tpov1
</t>
  </si>
  <si>
    <t xml:space="preserve">Para el año 2019, se consideraron sesiones de sensibilización y acompañamiento en la formulación, diseño y documentación de políticas de acceso para 30 entidades federativas. Al finalizar el año, se cuentan con sesiones en 28 SO.
</t>
  </si>
  <si>
    <t>De acuerdo con la planificación de la DGPA, para el año 2019 se tenía contemplada la elaboración y publicación del Censo Nacional de Transparencia, Acceso a la Información y Protección de Datos Personales, misma que ocurrió el 11 de  diciembre de 2019. Por lo tanto, se cuenta con un cumplimiento del 100% en esta actividad.</t>
  </si>
  <si>
    <t>Se realizaron las siguientes actividades por trimestre: 
1T
1.2 Traducción del Estándar de Datos de Contrataciones Abiertas para Infraestructura (12.5%)
4.5 Participación en la Mesa Multiactor de Obra Pública de Nuevo León para la implementación de un portal de contrataciones abiertas (12.5%)
2T
3.1 Liberar la nueva versión de la herramienta de Contrataciones Abiertas que contemple todas las extensiones MX y permita interoperar con la PNT. (8.6%) 
3.3 Realizar una propuesta de portal para la implementación de Contrataciones Abiertas para Infraestructura en Nuevo León. (8.7%) 
4.4 Capturar los procedimientos de contratación del primer trimestre de 2019 (3.6%) 
3T
1.1 Desarrollar la plantilla de mapeo que incluya las extensiones MX (12.5%)
2.1 Liberar la primera versión del flujo de trabajo de contrataciones públicas para el sistema GD-Mx (12.5%)
4T
3.2 Homologar la identidad gráfica de la herramienta de contrataciones abiertas y agregar apartados informativos (7.70%)
4.3 Capturar el tercer trimestre de contrataciones públicas en la herramienta (5.30%)
2.2 Realizar mejoras de funcionalidad en el sistema GD-Mx para la correcta operación del flujo de contrataciones (12.5%)
4.5 Capturar los procedimientos de contratación del segundo trimestre de 2019. (3.6%)</t>
  </si>
  <si>
    <t>Como parte de las actividades programadas para el cumplimiento del PlanDAI, se logró, al final del año, un avance global del 66.94%. Lo anterior, producto de la realización de las siguientes actividades:
1.1 Instalar Redes Locales de Socialización (11.88%)
1.2 Generar Planes Locales de Socialización (11.88%)
2.1 Impartir cursos de formación de Facilitadores (21.10%)
3.1 Impartir sesiones de orientación (4.24%)
3.2 Asesorar personas para el ejercicio del DAI (3.45%)
3.3 Acompañar usuarios para propiciar el acompañamiento (1.90%)
4.1 Comunicar casos de aprovechamiento (12.5%)</t>
  </si>
  <si>
    <t>A partir de la firma del Convenio de Colaboración, se iniciaron las actividades derivadas del Programa de Trabajo definido (Anexo C del instrumento de colaboración) y del cual, al cierre del cuarto trimestre de 2019 se cumple con 100% del mismo (1. Especificación de necesidades, 2. Diseño,  3. Construcción, 4. Capacitación para la captación, y 5. Captación). Es importante señalar, que las actividades a realizar durante 2019, serán cinco de nueve que comprende el proyecto en su totalidad; las últimas cuatro, serán atendidas durante el primero y segundo trimestre de 2020.</t>
  </si>
  <si>
    <t>Al cierre de 2019, se cuenta con un avance del 100% al haberse ejercido todo el presupuesto del Convenio de Colaboración. Los pagos se realizaron de acuerdo con lo siguiente:
1. 17/10/2019 - 40% - $3,184,801.12
2. 08/11/2019 - 40% - $3,184,801.12
3. 20/12/2020 - 20% - $1,592,400.55
Dando un total de $7,962,002.79 que corresponde al monto total del convenio.</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</si>
  <si>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2) Dimensión Acciones de Capacitación: Aún cuando es un indicador que se calcula anualmente con información de ejercicio vencido, los datos estarán disponibles a finales del mes de febrero de 2020, toda vez que durante los dos primeros meses de 2020 la Dirección General de Capacitación realizará la recopilación, integración y validación de datos.</t>
  </si>
  <si>
    <t>Una vez que concluyeron los ejercicios de verificación programados, se determinó la necesidad de realizar ajustes sólo en formatos del SIPOT, es decir, sólo en una de las dos herramientas.</t>
  </si>
  <si>
    <t>De acuerdo a lo establecido en el Programa Anual de Verificación 2019 se verificaron un total de 857 sujetos obligados de los 867 que se tenían contemplados en la dimensión Portales. De éstos, 849 recibieron una verificación de carácter vinculante y 8 una de carácter diagnóstica. Un total de 10 sujetos obligados no fueron verificados ya que fueron dados de baja del padrón durante el ejercicio 2019.</t>
  </si>
  <si>
    <t>De acuerdo a lo establecido en el Programa Anual de Verificación 2019 se verificaron un total de 810 sujetos obligados de los 810 que se tenían contemplados en  la dimensión Respuestas a Solicitudes de Información. Esta cifra se generó bajo la consieracion de que solo 810 de los 857 sujetos obligados que se tuvieron a los largo de 2019, contaron con solicitudes de información por verificar.</t>
  </si>
  <si>
    <t>De acuerdo a lo establecido en el Programa Anual de Verificación 2019, específicamente en su numeral 26, se verificaron un total de 149 sujetos obligados de los 149 que se tenían contemplados en en la dimensión Unidades de Transparencia, toda vez que se realizó sobre una muestra representativa  cuyo domicilio estuviera en la Ciudad de México.</t>
  </si>
  <si>
    <t>No se cuenta aún con los datos necesarios para reportar el avance de la verificación de esta dimensión. Aún cuando es un indicador que se calcula anualmente con información de ejercicio vencido, los datos estarán disponibles a finales del mes de febrero de 2020, toda vez que durante los dos primeros meses de 2019 la Dirección General de Capacitación realizará la recopilación, integración y validación de datos.</t>
  </si>
  <si>
    <t>El índice de cobertura reportado de 100 por ciento corresponde al total de dictámenes realizados por las Direcciones Generales de Enlace durante el ejercicio 2019 y que fue el insumo para actualizar permanentemente el Padrón de Sujetos Obligados.</t>
  </si>
  <si>
    <t>Durante el período 2019 se realizaron un total de 26 acciones de atención.</t>
  </si>
  <si>
    <t>La demanda y frecuencia de los reportes se ha incrmentado significativamente, no obstante mediante un rediseño de procesos para su atención se logró cubrir al 100 por ciento de los reportes requeridos.</t>
  </si>
  <si>
    <t>Se presentó un incremento significativo en el número de recursos de revisión interpuestos a los Sujetos Obligados del Orden Federal.</t>
  </si>
  <si>
    <t>Se reporta un índice de acceso en un nivel consistente con la meta.</t>
  </si>
  <si>
    <t>En la medida que no se generaron solicitudes para ajustar los Lineamientos Técnicos Federales, no hubo que analizar.</t>
  </si>
  <si>
    <t>Se logró cumplir con el desarrollo de las siguientes herramientas técnico normativas que se utilizarán para la verificación de la Dimensión Portales:
• Guía para realizar verificaciones de portales
• Consideraciones para la verificación de las obligaciones de transparencia
• Tabla de actualización y conservación de la información con periodos a verificar
• Formato de asignación de sujetos obligados a verificadores
• Ruta crítica del proceso de verificación; y
• Memoria Técnica de Verificación</t>
  </si>
  <si>
    <t>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t>
  </si>
  <si>
    <t>Se logró cumplir con el desarrollo de las siguientes herramientas técnico normativas que se utilizarán para la verificación de la Dimensión Respuesta a Solicitudes de Información:
• Guía para realizar verificaciones de respuestas emitidas
• Memoria Técnica de Verificación y/o herramienta de gestión en línea para la Dimensión Respuesta a Solicitudes de Información; y
• Ruta crítica del proceso de verificación de las obligaciones en su Dimensión Respuesta a Solicitudes de Información
Respecto al "Organismo que procesará la información de los atributos que tienen las respuestas emitidas por los sujetos obligados del ámbito federal", se informa que no fue necesaria su contratación, toda vez que el Pleno del INAI dispuso en el "Programa anual para la verificación del cumplimiento de las obligaciones en materia de transparencia por parte de los sujetos obligados del ámbito federal, correspondiente al ejercicio dos mil diecinueve" y en el "Programa general de trabajo para la verificación del cumplimiento de las obligaciones en materia de transparencia 2019" de la Secretaría de Acceso a la Información, que esta actividad la realice el propio INAI a través de sus cinco Direcciones Generales de Enlace. En tal virtud, el conjunto de herramientas necesarias para esta dimensión se redujo de 4 a 3.</t>
  </si>
  <si>
    <t>Se obtuvo el reporte de resultados de la verificación de atributos a las respuestas analizadas por el INAI.</t>
  </si>
  <si>
    <t>Se logró cumplir con el desarrollo de las siguientes herramientas técnico normativas que se utilizarán para la verificación de la Dimensión Unidades de Transparencia:
•  Guía metodológica para realizar el levantamiento de información del cumplimiento de obligaciones en su Dimensión Unidades de Transparencia 
• Cuestionario para el levantamiento de información del cumplimiento de obligaciones en su Dimensión Unidades de Transparencia 
• Ruta crítica del proceso de verificación de las obligaciones  en su Dimensión Unidades de Transparencia
Respecto al  "Organismo que levantará la información de las capacidades institucionales de las Unidades de Transparencia de los sujetos obligados del ámbito federal", se informa que ya no fue necesaria su contratación, toda vez que el Pleno del INAI dispuso en el "Programa anual para la verificación del cumplimiento de las obligaciones en materia de transparencia por parte de los sujetos obligados del ámbito federal, correspondiente al ejercicio dos mil diecinueve" y en el "Programa general de trabajo para la verificación del cumplimiento de las obligaciones en materia de transparencia 2019" de la Secretaría de Acceso a la Información, que esta actividad la realice el propio INAI a través de sus cinco Direcciones Generales de Enlace. En tal virtud, el conjunto de herramientas necesarias para esta dimensión se redujo de 4 a 3.</t>
  </si>
  <si>
    <t>Se desarrollaron las 2 herramientas contempladas.</t>
  </si>
  <si>
    <t>Aún cuando es un indicador que se calcula anualmente con información de ejercicio vencido, los datos estarán disponibles por parte de la Dirección General de Capacitación a finales del mes de febrero de 2020.</t>
  </si>
  <si>
    <t>Se consultó a las cinco direcciones generales de enlace respecto de los cambios que se le realizó al padrón de sujetos obligados</t>
  </si>
  <si>
    <t>La emisión de reportes sobre las solicitudes próximas a vencerse o vencidas pudo haber contribuido, junto con la labor de acompañamiento de las direcciones generales de enlace, a mantener el indicador en niveles ceranos a la meta, aun cuando el número de solicitudes se incrmentó de manera significativa.</t>
  </si>
  <si>
    <t>La creciente demanda de reportes fue atendida en tiempo y forma.</t>
  </si>
  <si>
    <t>Se cubrió en su totalidad con la meta planteada de publicar al menos tres reportes semanales en cada mes.</t>
  </si>
  <si>
    <t>Se procesaron la totalidad de los formatos recibidos con los datos necesarios para elaborar el Informe Anual del INAI al Senado.</t>
  </si>
  <si>
    <t>La demanda mayor de productos estadísticos requirió la actualización más frecuente de las bases.</t>
  </si>
  <si>
    <t>Se actualizaron las bases con mayor frecuencia para atender el mayor número de productos estadísticos requeridos.</t>
  </si>
  <si>
    <t>De la totalidad de las respuestas a las solicitudes de información se observa que en el atributo verificabilidad se obtuvo un promedio bajo toda vez que no se adjuntan actas de comité cuando así lo amerita la respuesta o se omite el nombre y firma de quien da la respuesta a la solicitud.</t>
  </si>
  <si>
    <t>Se notificaron, a 26 sujetos obligados, las recomendaciones derivadas de la verificación muestral de la Ley Federal de Transparencia correspondientes al programa de verificación 2018; respecto del programa de verificación 2019 para la Ley General y Federal se realizó un total de 157 notificaciones sobre requerimientos de la verificación vinculante, de un padrón de 164 sujetos obligados, a 10 sujetos obligados no se les notificó requerimiento, sino se les notificó el dictamen de cumplimiento correspondiente.</t>
  </si>
  <si>
    <t>1.-Dimensión Portales: Se presenta el resultado preliminar de la verificación con efectos vinculantes de las obligaciones de la LGTAIP y de la LFTAIP, el cual se modificará en cuanto se tengan los resultados definitivos, ya que de acuerdo al Programa de Verificación correspondiente, aún no concluye este proceso.
Con estos resultados se logró aumentar el número de sujetos obligados que publicaron un mayor número de formatos que le son aplicables.</t>
  </si>
  <si>
    <t>El programa de acompañamiento permanente a los sujetos obligados se programó con el número de sujetos obligados que integraban el padrón al inicio del ejercicio, en tanto que el padrón de sindicatos se actualiza trimestralmente, podría existir alguna diferencia en lo reportado en el primer semestres y el segundo semestre; es importante mencionar que no es posible atender a la totalidad de sujetos obligados en especifico sindicatos ya que estos no atienden las invitaciones hechas por esta Dirección General.</t>
  </si>
  <si>
    <t>Se llevó a cabo la verificación 684 respuestas a solicitudes de información.</t>
  </si>
  <si>
    <t>Durante el año se recibieron 126 denuncias: 28 fueron desechadas, 71 concluidas y 27 se encuentran en proceso.</t>
  </si>
  <si>
    <t>Se reporta "Sin Avance" debido a que el  programa de trabajo de políticas de acceso no contiene actividades que impliquen la vinculación por parte de esta Dirección General entre los sujetos obligados y la Dirección General de Políticas de Acceso.</t>
  </si>
  <si>
    <t xml:space="preserve">De conformidad con el Padrón de sujetos obligados vigente, la Dirección General de Enlace con Organismos Públicos Autónomos, Empresas Paraestatales, Entidades Financieras, Fondos y Fideicomisos verifico 203 sujetos obligados, que representa la totalidad de sujetos obligados inscritos en el Padrón. Se excluyen a los sujetos obligados PEMEX ETILENO y PEMEX PERFORACIÓN Y SERVICIOS en virtud de que, si bien fueron verificados, durante este proceso se dieron de baja, por lo cual se cerro el expediente respectivo. </t>
  </si>
  <si>
    <t xml:space="preserve">De acuerdo a la metodología aplicada por la Dirección General de Evaluación, de conformidad con el Padrón de sujetos obligados vigente, la Dirección General de Enlace con Organismos Públicos Autónomos, Empresas Paraestatales, Entidades Financieras, Fondos y Fideicomisos (DGOAEEF) verificó un total de 2,526 solicitudes de información a los 207 sujetos obligados competencia de la DGOAEEF, que al momento de realizar la muestra, se encontraban en el padrón de sujetos obligados. </t>
  </si>
  <si>
    <t xml:space="preserve">En 2019 se realizaron dos procedimientos de verificación de portales de obligaciones de transparencia, el primero de ellos correspondió al Programa Anual de Verificación 2018, en este se verificaron obligaciones de transparencia previstas en la Ley Federal de Transparencia y Acceso a la Información Pública. La verificación se realizó a un total de 26 sujetos obligados correspondientes a la Dirección General de Enlace con Organismos Públicos Autónomos, Empresas Paraestatales, Entidades Financieras, Fondos y Fideicomisos, que conforme a la metodología realizada por la Dirección General de Evaluación fueron elegibles para la verificación, de este total sólo 22 sujetos obligados se les identificó un requerimiento o recomendación y por consiguiente se les notificó el Dictamen para su atención.
Por lo que corresponde al Programa Anual de Verificación 2019, en periodo que se reporta, se verificaron 203 sujetos obligados, de los cuales a 168 se identificó un requerimiento o recomendación y se notificó el Dictamen de incumplimiento para su atención.
</t>
  </si>
  <si>
    <t>Se llevaron a cabo 63 actividades entre las que se encuentran 15 grupos de trabajo, la firma de  Convenios de colaboración con INFONAVIT y CONAMER, y, el envío de 44 comunicados a través de la Herramienta de Comunicación.</t>
  </si>
  <si>
    <t xml:space="preserve">Se realizaron un total de cinco actividades durante el año 2019, con el fin de contribuir a la promoción de la cultura de la transparencia en los sujetos obligados correspondientes. </t>
  </si>
  <si>
    <t>Se superó la meta en 9.81% debido a que las calificaciones promedio de las encuestas de experiencia y satisfacción debidamente requisitadas fueron las siguientes: en el primer trimestre fue de 9.91, en el segundo trimestre fue de 10, en el tercero de 10 y en el cuarto trimestre fue de 9.62.</t>
  </si>
  <si>
    <t>La diferencia se debe a que se mejoró la representatividad de la muestra analizada en relación con la muestra programada, es por ello que se revisaron más solicitudes y en consecuencia el porcentaje de la meta se mejoró sustantivamente.</t>
  </si>
  <si>
    <t>Al total de sujetos obligados, se les detectó algún incumplimiento se les hizo al menos un requerimiento durante 2019. Cabe señalar que a la totalidad que se reporta en 2019 son sólo los requerimientos del proceso de verificación vinculante 2019, siendo este un total de 194 sujetos obligados con algún requerimiento.</t>
  </si>
  <si>
    <t>Se realizaron 29 de 35 modificaciones al padrón de sujetos obligados del ámbito federal, los 6 restantes  impactarán en el primer trimestre del 2020.</t>
  </si>
  <si>
    <t>Se realizaron 6 actividades de las 6 programadas durante el ejercicio 2019</t>
  </si>
  <si>
    <t>Se realizaron 6 actividades específicas de las 6 programadas durante el ejercicio 2019</t>
  </si>
  <si>
    <t>Se incidió en un tratamiento intensivo o relevante referente a la puesta en operación de un sistema informático biométrico para la autenticación y autorización de accesos de servidores públicos del Banco de México o de terceros a áreas estratégicas, a través de la emisión del dictamen recaído de la evaluación de impacto en la protección de datos personales presentada y mediante la atención del responsable a las recomendaciones técnicas formuladas en dicho dictamen conforme a lo manifestado en el reporte presentado al Instituto, en el que señala entre otros puntos, la incidencia en el complemento del plan general para gestión de riesgos, las adecuaciones al compromiso de confidencialidad y la revisión de los avisos de privacidad.</t>
  </si>
  <si>
    <t>Se atendió el 100 por ciento de las consultas especializadas en materia de protección de datos personales que fueron presentadas ante el Instituto, señalando que el dato correcto de atención de consultas en el primer semestre es 82 orientaciones técnicas; la emisión de 2 opiniones técnicas sobre tratamientos intensivos o relevantes en materia de protección de datos personales, 1 opinión técnica de carácter normativo,  3 dictámenes recaídos de evaluaciones técnicas en la protección de datos personales que fueron presentadas ante el Instituto, 1 evaluación de impacto en la protección de datos personales que se archivó por falta de elementos y la elaboración de 9 estudios en materia de protección de datos personales.</t>
  </si>
  <si>
    <t>Se desarrollo una propuesta de reforma normativa en materia de protección de datos personales y la revisión de 1874 resoluciones del Pleno del INAI en materia de protección de datos personales, con la finalidad de identificar posibles criterios de interpretación en la materia durante el ejercicio 2019, señalando que el dato correcto de resoluciones revisadas en el primer semestre es 791, lo cuál no modifica el cumplimiento de atención y/o de semaforización.</t>
  </si>
  <si>
    <t>Se atendió en un 100% las consultas especializadas presentadas en materia de protección de datos personales durante el ejercicio 2019.</t>
  </si>
  <si>
    <t xml:space="preserve">Se emitieron un total de 2 opiniones técnicas respecto a tratamientos intensivos o relevantes, 1 opinión técnica de carácter normativo, 3 dictámenes recaídos de evaluaciones de impacto en la protección de datos personales y 1 presentación de evaluación de impacto en la protección de datos personales que se archivó por falta de elementos. </t>
  </si>
  <si>
    <t>De los 50 expedientes de investigación previa iniciados por posibles incumplimientos a la LGPDPPSO en 2019 (40 por denuncia y 10 de oficio), se resolvió iniciar 6 procedimientos de verificación, de conformidad con el artículo 147 de dicha ley; al haberse encontrado elementos suficientes para esos efectos. La variación obedece a que los elementos de un tratamiento indebido son aportados por los denunciantes en cada caso, además de los que se obtienen de las diligencias de investigación; quedando a cargo del Instituto únicamente la valoración de los mismos.  procedimientos de verificación, de conformidad con el artículo 147 de dicha ley.</t>
  </si>
  <si>
    <t xml:space="preserve">Si bien, de conformidad con lo dispuesto en el artículo 199 de los Lineamientos Generales de Protección de Datos Personales para el Sector Público, por cuanto hace a las investigaciones previas y el artículo 149 de la LGPDPPSO, por lo que respecta a las verificaciones, establecen respectivamente que se cuenta con 50 días hábiles para resolver las referidas instancias; en el ejercicio que se reporta, la variación obedece a que las fechas en que se votan las resoluciones de verificación por parte del Pleno, corresponden a las sesiones ordinarias previamente calendarizadas; por lo que se ajusta la presentación de los proyectos ante el Pleno, respetando las fechas de sesión establecidas. </t>
  </si>
  <si>
    <t>La variación del porcentaje de la meta anual corresponde a que la encuesta diagnóstica fue contestada por 500 de 709 sujetos obligados, mismos que se advirtió, continúan su proceso de implementación de las acciones en cumplimiento a la LGPDPPSO, partiendo de la premisa de que todos los sujetos obligados que respondieron la encuesta tienen áreas de mejora. Sin embargo, por lo que respecta al resto (209) no se cuenta con evidencia para llegar a la misma conclusión, en tanto no respondieron a encuesta.</t>
  </si>
  <si>
    <t xml:space="preserve">La variación obedece a que, a pesar de realizar un ejercicio de diagnóstico no vinculante durante el ejercicio 2019, dirigido a la totalidad de los sujetos obligados incluidos en el padrón, éste concluyó con una participación mayor a la estimada; lo que nos habla de la activa participación e interés de los responsables en torno al cumplimiento de las actividades realizadas por el instituto para diagnosticar el cumplimiento con los principios y deberes de la LGPDPPSO. Así, al ser un indicador nuevo y no contar con un antecedente medible previo, al considerar eficacia de la actividad, se estima que el nivel crítico no comprometió el alcance de la meta, sino que, por el contrario, ésta fue superada y para el siguiente ejercicio corresponderá ajustar la misma.  </t>
  </si>
  <si>
    <t>En el periodo del 1° de enero al 31 de diciembre del año 2019, las 40 denuncias que cumplieron con los requisitos del artículo 148 de la LGPDPPSO, fueron admitidas en 10 días o menos.</t>
  </si>
  <si>
    <t>La DGEIVSP programó la realización de 3 documentos técnicos durante 2019, mismos que desarrolló favorablemente (Metodología, Criterios e Indicadores) y que fueron entregados vía oficio a la Secretaría de Protección de Datos Personales del INAI.</t>
  </si>
  <si>
    <t>Con el propósito de que las metas anuales sean congruentes con las trimestrales, se requirió, mediante oficio INAI/DGCR/1337/2019, el cambio de meta.</t>
  </si>
  <si>
    <t>Anual.</t>
  </si>
  <si>
    <t>Cambio de 100 a 90.</t>
  </si>
  <si>
    <t xml:space="preserve">De las 6188 resoluciones con vencimiento en el periodo, solo una permaneció incumplida; no obstante, a la fecha no se ha iniciado el procedimiento sancionatorio correspondiente. </t>
  </si>
  <si>
    <t>Sólo una resolución permaneció incumplida después de la imposición de medidas de apremio respecto de un recurso de revisión incumplido con relación al universo de 6,188 resoluciones con vencimiento en el período</t>
  </si>
  <si>
    <t>Se dio seguimiento al total de 6,188 resoluciones recaídas a recursos de revisión o de inconformidad, con instrucción y vencimiento en el período.</t>
  </si>
  <si>
    <t>Al cierre del año, el 100% (40) de los requerimientos formulados por los órganos internos de control y demás autoridades competentes fueron atendidos, a fin de coadyuvar con la investigación de presuntas infracciones a la normativa en la materia.</t>
  </si>
  <si>
    <t>Al cierre del año, no se turnaron expedientes de cumplimiento para analizar y determinar si resultaba conducente dar vista o elaborar el proyecto de denuncia correspondiente.</t>
  </si>
  <si>
    <t>Al cierre del año, 7 (100%) de los expedientes en los que se cerró instrucción, se emitió el proyecto de resolución correspondiente.</t>
  </si>
  <si>
    <t>Al término del periodo, 133 expedientes se evaluó la emisión de un Acuerdo de Incumplimiento, sin embargo, en éstos aún no se llega a la etapa de imposición de medidas de apremio, por lo cual, no se puede considerar que los mismos vayan a quedar con dicho estatus, con relación al universo de 6,188 expedientes con vencimiento en el periodo. En tal virtud el índice de cumplimiento de las resoluciones del  1 de enero al 31 de diciembre de 2019 sería de 97.9%</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</si>
  <si>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t>
  </si>
  <si>
    <t>Se ponderó la carga de información por fracción ya que la herramienta y metodología utilizada para verificar el cumplimiento a las obligaciones de transparencia de los sujetos obligados asigna una calificación promedio del conjunto de criterios evaluados de cada fracción de los artículos del 70 al 83 de la Ley General y de los artículos del 68 al 74 de la Ley Federal. Lo anterior permite conocer de igual forma el porcentaje de cumplimiento a las obligaciones de transparencia por parte de los sujetos obligados a cargo de la Dirección General de Enlace.
De lo anterior se obtuvo que 6,324 fracciones de las obligaciones de transparencia comunes y específicas establecidas en los artículos 70 al 83 de la Ley General de Transparencia y Acceso a la Información Pública y 584 fracciones de las obligaciones de transparencia establecidas en los artículos 68 al 74 de la Ley Federal de Transparencia y Acceso a la Información Pública tienen información cargada en la Plataforma Nacional de Transparencia sobre un total 8,331 de fracciones de las obligaciones de transparencia de ambas leyes.</t>
  </si>
  <si>
    <t xml:space="preserve">En el ejercicio 2019, se verificaron 256 de un total de 256 Sujetos Obligados determinados en el Programa Anual de Verificación en cumplimiento a las obligaciones de transparencia comunes y específicas de la LGTAIP. De igual forma, se verificaron 256 de un total de 256 Sujetos Obligados determinados en el Programa Anual de Verificación en cumplimiento a las obligaciones de transparencia comunes y específicas de la LFTAIP.  </t>
  </si>
  <si>
    <t>Durante el ejercicio 2019, se notificó a 224 sujetos obligados a los cuales se les identificó algún incumplimiento, por lo que se les hizo llegar los requerimientos o recomendaciones respectivas para subsanar dichas áreas de oportunidad, correspondientes a la LGTAIP y a la LFTAIP.</t>
  </si>
  <si>
    <t>Durante el ejercicio 2019, se recibieron 351 denuncias dirigidas a sujetos obligados competencia de la Dirección General de Enlace con Partidos Políticos, Organismos Electorales y Descentralizados, las cuales en su totalidad han sido sustanciadas.</t>
  </si>
  <si>
    <t>Las actividades previstas en los mencionados programas no  implicaron la vinculación por parte de esta Dirección General y los sujetos obligados de su competencia.</t>
  </si>
  <si>
    <t>Para este indicador, se evalúan los atributos de las respuestas que los sujetos obligados competencia de la Dirección General otorgan a los particulares. Es de destacar que se aumento el número de solicitudes de acceso a la información a revisar, con el objetivo de aumentar la representatividad de la muestra utilizada.</t>
  </si>
  <si>
    <t>Durante el ejercicio 2019, se llevaron a cabo reuniones de acompañamiento con 92 de un total de 108 Sujetos Obligados directos a cargo de la Dirección General de Enlace con Partidos Políticos, Organismos Electorales y Descentralizados.</t>
  </si>
  <si>
    <t>Con base en el programa piloto implementado por la Dirección General de Evaluación en 2018 para realizar la verificación a los atributos de las respuestas otorgadas por los sujetos obligados competencia de esta Dirección General otorgadas a las solicitudes de acceso a la información a los particulares, los resultados obtenidos en la verificación actual supero lo planteado en dicho ejercicio.</t>
  </si>
  <si>
    <t>Durante el ejercicio 2019, se realizaron 8 dictámenes de modificación al Padrón de Sujetos Obligados existente en la Dirección General de Enlace con Partidos Políticos, Organismos Electorales y Descentralizados, consistentes en 2 dictámenes de baja, 4 dictámenes de modificación y 2 dictámenes de alta.</t>
  </si>
  <si>
    <t>Durante el ejercicio 2019, se recibieron un total de 970 consultas, de las cuales 920 versaron sobre cuestiones técnicas y 51 sobre aspectos normativos. Del universo total de consultas técnicas, se encuentran pendientes de atención 11 consultas técnicas y 5 consultas normativas, ya que la Dirección General de Enlace se encuentra en espera de los insumos necesarios que aporte el área responsable de los diversos sistemas a cargo de este Instituto.</t>
  </si>
  <si>
    <t>Durante el ejercicio 2019, se realizaron 10 actividades específicas para promover la cultura de la transparencia, de un total de 10 programadas. Dichas actividades de acompañamiento estuvieron enfocadas en jornadas de acompañamiento para el reforzamiento del conocimiento, por parte de los sujetos obligados,  del cumplimiento a sus obligaciones de transparencia y comprensión de los Lineamiento Técnicos Generales, el SIPOT, asesorías relacionadas con prueba de daño, así como la realización del evento 2Democracia y Derecho a ala Información, reflexiones a 5 años (2014-2019).</t>
  </si>
  <si>
    <t xml:space="preserve">Durante el ejercicio 2019, se llevaron a cabo 54 asesorías especializadas de un total de 59 asesorías solicitadas. </t>
  </si>
  <si>
    <t xml:space="preserve">Se realizó la contratación de la renovación de licencias, mantenimiento y soporte técnico para la solución de la Biblioteca Digital del INAI, lo cual permitirá gestionar de forma integrada los procesos y recursos de información tanto de la Biblioteca digital como del Centro de Documentación del INAI,  así como la compra de material bibliográfico con el objeto de incrementar las colecciones impresas. </t>
  </si>
  <si>
    <t xml:space="preserve">Con la finalidad de conocer las condiciones físicas y anualidad de las colecciones impresas que tienen valor histórico,  se realizó  la contratación del servicio para la elaboración del diagnostico y conformación del archivo histórico del INAI, el cual tiene por objeto identificar e integrar el  inventario de transferencias secundarias de los expediente que tienen valor histórico y elaborar los criterios de valoración de los expedientes bajo resguardo del Archivo de Concentración. También se llevaron a cabo las actividades de: administración del contrato, recepción y validación de los entregables y pago. 
</t>
  </si>
  <si>
    <t>Se concluyo con el proyecto de desarrollo de una aplicación digital para la elaboración de un diagnóstico que permitirá  generar la ruta de implementación de la LGA vinculado al ejercicio de los derechos de acceso y protección de datos personales y que ayudará a mejorar y fortalecer la gestión documental al interior del instituto y dar cumplimiento a la LGA.</t>
  </si>
  <si>
    <t>Se participó en capacitaciones con los Organismos Garantes de los Estados de: Guanajuato, Querétaro, Quintana Roo, Oaxaca, Chiapas, Morelos y Zacatecas ; y a los Sujetos Obligados : INFONAVIT I, INFONAVIT II, SUTERM, SINTCOP y Partido Acción Nacional (PAN), Partido de la Revolución Democrática (PRI). Adicionalmente se realizaron  6 actividades mas derivadas de la aprobación de la Ley General de Archivos.</t>
  </si>
  <si>
    <t>Se participó en la Conferencia de el papel de los principios básicos sobre el apel de archiveros y gestores de documentos en la defensa de los Derechos Humanos (ALA), se coordino la participación de académicos de la UASLP en el Taller Nacional de Archivos.</t>
  </si>
  <si>
    <t>Se llevaron a cabo las siguientes actividades:
1. Evento de socialización del MGD-RTA en fecha 25 de septiembre de 2019 en el Auditorio Alonso Lujambio del edificio sede del INAI, en el que participó el Consejo para la Transparencia de Chile y se convocó al IMPI, CFE, TEPJF, CNDH, SCT, REPUVE, ASF, NAFIN, UAP, INFONAVIT, SFP, Senado de la República e INFO-CdMX.
2. Punto focal del Curso Virtual del Modelo de Gestión Documental de la RTA de manera coordinada con el Consejo para la Transparencia de Chile.
3. Gestiones ante INDAUTOR para el registro del Sistema de Autoevaluación del MGD-RTA desarrollado por el INAI.</t>
  </si>
  <si>
    <t>Se atendieron 25 de 26 actividades programadas en el PADA 2019, de las cuales las principales fueron:
* Digitalización , cosido y carga de información en el GD-MX  de los Recursos de Revisión de anualidades 2012 y 2013.
* Diagnostico del archivo histórico.
* Renovación de los servicios de la Biblioteca Digital y de la base de datos especializada en ciencias jurídicas.</t>
  </si>
  <si>
    <t xml:space="preserve">Se realizó la impresión de los cuadernos metodológicos (tomos del 6 al 10): 
Cuaderno 6: “Guía para la elaboración de políticas de gestión documental electrónica. Guarda y custodia” 
Cuaderno 7: “Desarrollo e implementación de un sistema integral de documentos electrónicos”. 
Cuaderno 8: “Medidas de seguridad en los sistemas de gestión documental electrónica". 
Cuaderno 9: “Conservación y Preservación en soportes físicos y digitales”. 
Cuaderno 10: “Metodología y procedimientos para la digitalización de documentos” </t>
  </si>
  <si>
    <t>Con el propósito de establecer un marco jurídico relacionado con la gestión documental y manejo de los archivos administrativos de los sujetos obligados, se revisaron las legislaciones de: Zacatecas, Quintana Roo, Tabasco, Baja California Sur, Nuevo León, Colima, Puebla, Sonora, Ciudad de México, Guanajuato, Michoacán e Hidalgo. Cabe señalar que el proyecto de ley del estado de Tlaxcala que se reportó, en el segundo trimestre no fue analizado, en realidad fue del estado de Colima que se analizó</t>
  </si>
  <si>
    <t>Se participó en los siguientes foros y eventos: 
1) 2° Foro Nacional de Archivos Legislativos "Hacia la implementación de la Ley General de Archivos" en Gto.  21 y 22 de febrero.
2) 5° Simposium de Archivos de la EMBA.
3) Diplomado de Gestión Documental de la Universidad Autónoma de Nuevo León.
4) Diplomado de Gestión Documental, Transparencia, Acceso a la Información y Rendición de Cuentas en Morelos, Cuernavaca.
5) II Congreso de Archivos: Gestión Documental para la Transparencia y Rendición de Cuentas en Hermosillo, Sonora.  
6) Foro Estatal de consulta para la Armonización Legislativa de la Ley Estatal de archivos para el Estado de sonora los días 19, 20 y 21 en Hermosillo.</t>
  </si>
  <si>
    <t>Toda vez que el Convenio AGN - INA  ya cuenta con el VoBo del área jurídica, sin embargo no se presento al pleno por tiempos  El proyecto de convenio con la ENBA todavía está en espera  del VoBo. de su área jurídica por lo que no se ha podido presentar al pleno y por ello se reporta sin avance.</t>
  </si>
  <si>
    <t>Se realizó el pago de las adhesiones de ALA, ICA y renovaciones de AMBAC y SAA para dar  continuidad a diversas acciones conjuntas entre para mejorar la gestión documental y la correcta  administración y actualización de archivos de los sujetos.</t>
  </si>
  <si>
    <t>Con el propósito de promover la cultura de gestión documental y archivística, se llevo a cabo el  evento "Ley General de Archivos: Armonización e Implementación" los días 17 de junio en las instalaciones del AGN y el 18 de junio en las instalaciones del INAI; el marco del Día Internacional de los Archivos, cuyo objetivo fue promover un espacio de expresión, respecto de las acciones tendientes a la armonización legislativa en entidades federativas, así como el alcance en la implementación de la Ley General de Archivos.</t>
  </si>
  <si>
    <t xml:space="preserve">Participaron los siguientes sujetos obligados: 1. Instituto Nacional de Transparencia, Acceso a la Información y Protección de Datos Personales; 2.Centro Nacional de Inteligencia; 3. Centro Nacional de Prevención de Desastres; 4. Policía Federal; 5. Prevención y Readaptación Social; 6. Secretariado Ejecutivo del SNSP; 7. Servicio de Protección Federal. </t>
  </si>
  <si>
    <t>Participaron los siguientes sujetos obligados: 1. Instituto Nacional de Transparencia, Acceso a la Información y Protección de Datos Personales; 2.Centro Nacional de Inteligencia; 3. Centro Nacional de Prevención de Desastres; 4. Policía Federal; 5. Prevención y Readaptación Social; 6. Secretariado Ejecutivo del SNSP; 7. Servicio de Protección Federal. También se trabajó con la Secretaría de Seguridad y Protección Ciudadana, no obstante se contará con la evaluación de la misma una vez que se cuenten con los resultados definitivos del ICCOT 2020.</t>
  </si>
  <si>
    <t>Se superó la meta debido a las acciones emprendidas para fortalecer los conocimientos y capacidades del personal que integran el Centro de Atención a la Sociedad, lo cual permitió un mayor dominio en su desarrollo de habilidades comunicacionales, que impactaron en un servicio ofrecido a la población atendida con mayor empatía que permitió transmitir al usuario confianza. El del total de asesorías: fueron 35301 personas de las que no se tiene especificado el sexo.</t>
  </si>
  <si>
    <t>A través de los certámenes se sensibilizaron a 1,135 personas, con el INAI en tu escuela se sensibilizó a 7,200 estudiantes y a través de la presencia en ferias y otros eventos a 20,100 personas.</t>
  </si>
  <si>
    <t>A través del PROSEDE INAI, se sensibilizó:
De manera directa a 1,014 mujeres, 768 hombres y 504 no especificaron el sexo. 
De manera indirecta se sensibilizaron a 594,197 personas de las cuales no se especificó el sexo.
Y a través de la Red USOC, se sensibilizaron a 764 mujeres, 660 hombres y a 1,389 personas de las cuales no se tiene especificado el sexo.</t>
  </si>
  <si>
    <t>Se dictaminaron los textos:
Parlamento Abierto y Designaciones
La utilidad social de la transparencia y el acceso a la información desde la perspectiva de las organizaciones de la sociedad civil por el buen ejercicio de la función pública
El periodismo y la protección de los datos personales.
Grupo Oaxaca: sociedad civil, democracia y transparencia. La incidencia del Grupo Oaxaca en el logro y defensa de derechos y libertades en el México del siglo XXI.
INAI, autonomía, funciones, relevancia y retos por venir</t>
  </si>
  <si>
    <t>Se logró superar la meta en un 9.58%, de lo que puede inferirse un avance importante en la apropiación y gestión de estos derechos por parte de los integrantes de los sujetos obligados y regulados; en beneficio de los titulares.</t>
  </si>
  <si>
    <t>La meta calculada corresponde a una medición preliminar, por lo que, se contará con una medición definitiva en la Cuenta Pública; esto a razón de que, el grupo de sujetos regulados aliados, hasta finales del año 2019, se encontraban aún en proceso de capacitación, en este sentido, al calculo del presente indicador, se encuentran en proceso de evaluación de su capacitación para poder generar el informe final a la Dirección General de Capacitación.</t>
  </si>
  <si>
    <t>Se logró una calificación promedio de 71.24 puntos (en una escala de 100) en el cumplimiento de las variables que integran los componentes de capacitación y de impacto del Índice de Capacitación para el Fortalecimiento de una Cultura de Transparencia y Protección de Datos Personales (ICCT), lo que implica un incremento de 18.74% con relación a la meta anual programada. La variación de 3.81 que coloca semáforo rojo, refleja la consolidación de la estrategia de trabajo en RED implementada desde 2012, por la DGC del INAI en coordinación con los sujetos obligados.
El puntaje promedio obtenido por los 175 sujetos obligados directos, que cumplieron con la elaboración y entrega de su programa de capacitación, nos muestra que existe un avance en el cumplimiento del objetivo del ICCT, de asegurar que los sujetos obligados implementen acciones de capacitación en la materia, dirigidas a mejorar las respuestas a solicitudes de información y fomentar la cultura de transparencia, acceso a la información, rendición de cuentas y protección de datos personales.
No obstante, este dato es preliminar, dado que se encuentran en revisión las observaciones enviadas por algunos sujetos obligados, al final del año.</t>
  </si>
  <si>
    <t>De acuerdo con la Evaluación de enseñanza aprendizaje en las 53 acciones de capacitación ejecutadas en el año 2019 en materia de Introducción a la LFPDPPP (35), en los talleres de Aviso de Privacidad (18), se reportó un óptimo aprovechamiento de los contenidos impartidos, es decir que, a partir del acompañamiento en el proceso de enseñanza se superó el grado de aprendizaje esperado por parte de los participantes.</t>
  </si>
  <si>
    <t>La opinión de los participantes respecto al desempeño del instructor, el objetivo y contenido de los cursos, así como la utilidad y oportunidad, fueron evaluados satisfactoriamente por un total de 3,245 participantes, en las 53 acciones de capacitación ejecutadas en el cuarto trimestre, Introducción a la LFPDPPP (35), en los talleres de Aviso de Privacidad (18),</t>
  </si>
  <si>
    <t>La eficiencia terminal obtenida en los cursos presenciales establecidos en el Programa de Trabajo de la Dirección General de Capacitación fue de 95.26%, lo que muestra el interés de las y los participantes en los cursos presenciales por permanecer hasta el final del curso, cumplir con los requerimientos del mismo, realizar la evaluación de enseñanza aprendizaje y lograr el 100% de los aciertos para finalmente obtener la constancia correspondiente. 
En el segundo trimestre se reportaron 85 acciones de capacitación, debiéndose considerar únicamente 79.</t>
  </si>
  <si>
    <t>Se logró el cumplimiento de la meta establecida de eficiencia terminal al obtener un porcentaje de 97.57, ya de los 234,650 inscritos en los cursos en línea disponibles en los Campus dirigidos a Sujetos Obligados, 228,939 participantes obtuvieron el 100% de los aciertos en las evaluaciones de aprendizaje, por lo que se hicieron acreedores a la constancia de participación correspondiente.
Existe un error en el reporte del primer semestre, ya que los datos que se incluyeron corresponden a acciones de capacitación presencial. En dicho semestre se alcanzó el cumplimiento de la meta establecida de eficiencia terminal al obtener un porcentaje de 97.12, ya que 60,279 personas de los 62,068 inscritos en los cursos en línea disponibles en los Campus dirigidos a Sujetos Obligados, obtuvieron el 100% de los aciertos en las evaluaciones de aprendizaje, por lo que se hicieron acreedores a la constancia de participación correspondiente.</t>
  </si>
  <si>
    <t xml:space="preserve">Con relación a la meta establecida, se obtuvo un incremento, lo que representa una ejecución adecuada de las actividades previstas, infiriéndose el buen aprovechamiento académico por parte de los participantes en las acciones de formación educativa impulsadas por el Instituto. </t>
  </si>
  <si>
    <t xml:space="preserve">Con relación a la meta establecida, se obtuvo un incremento, lo que representa una ejecución adecuada de las actividades previstas en las acciones de formación educativa impulsadas por el Instituto, lo cual se manifestó en los distintos instrumentos de evaluación de calidad aplicados por las Instituciones Educativas y el INAI. </t>
  </si>
  <si>
    <t>La meta anual se rebaso de manera satisfactoria con la siguiente información: se ejecutaron 53 acciones de capacitación, 35 en materia de Introducción a la Ley Federal de Protección de Datos Personales en Posesión de los Particulares y 18 talleres de Aviso de Privacidad, con una participación de 3,659 participantes, de los cuales  60% fueron hombres y 40% mujeres.
La meta se incrementó debido a la alta demanda de capacitación de los sujetos regulados y autorregulados que forman parte del Programa Aliados INAI por la  Protección de Datos Personales; así como de la solicitud del Sindicato Nacional de Trabajadores del Seguro Social (SNTSS) y del Sindicato Nacional de Trabajadores de la Educación (SNTE).
Es importante destacar, que en relación al año inmediato anterior, se puede observar un incremento sustantivo en los siguientes factores de la capacitación presencial:
Incremento en un 10% en el numero de acciones de capacitación realizadas y un incremento del 152.6% en el numero de participantes capacitados.</t>
  </si>
  <si>
    <t>Durante el año, se realizaron un total de 169 acciones de capacitación presenciales a las que asistieron un total de 8,639 participantes de los sujetos obligados, de los cuales 7,955 acreditaron los cursos (4,283 mujeres y 3,672 hombres), acreditaron las evaluaciones y obtuvieron la constancia correspondiente al tema que cursaron.
Los temas de los cursos y talleres fueron: Introducción a la LFTAIP y LGPDPPSO, Ética Pública, Gestión de Documentos y Administración de Archivos, Sensibilización para la Transparencia y la Rendición de Cuentas, Formación de Instructores. Estas acciones de capacitación se impartieron con instructores externos y personal de la DGC, así como de áreas técnicas del INAI.
Es importante señalar, que existe una variación en el tercer trimestre, ya que se reportó la realización de 55 cursos, siendo el dato correcto 53, lo anterior debido a que se habían incluido los datos de dos talleres de la Red Federal. Por lo que la redacción correcta para dicho trimestre es la siguiente:
El Programa de Capacitación 2019, consideraba la realización de 55 cursos presenciales de capacitación básica de los cuales, durante el trimestre, se realizaron un total de 53 cursos debido a que se adelantaron dos cursos en el segundo trimestre. En los 53 cursos realizados se inscribieron un total de 2,091 personas, de las cuales 1,998 acreditaron los cursos (1,158 mujeres y 840 hombres). La evaluación promedio de calidad realizada por los participantes fue de 9.68. Adicionalmente para atender las solicitudes de los sujetos obligados y áreas del INAI, se impartieron tres cursos: un curso de Introducción a la LFTAIP y dos cursos de Preservación Digital.</t>
  </si>
  <si>
    <t>La evaluación de calidad mide, en una escala de 1 al 10, la opinión de los participantes sobre el cumplimiento de objetivos en el curso, el desempeño del instructor, la oportunidad en la impartición del tema, entre otros aspectos; este instrumento se aplica y está disponible en la totalidad de las acciones de capacitación.
Durante el año, se llevaron a cabo 225 cursos y talleres presenciales de capacitación básica, especializada y Red Federal; sin embargo, en uno de los cursos, aunque el instrumento estuvo disponible, los participantes no lo respondieron, por lo que la calificación promedio obtenida en los 224 cursos evaluados fue de 9.54, lo que supera la meta establecida.
Es importante mencionar que hay una variación en la cifra reportada durante el segundo trimestre, esto debido a que se reportaron 85 cursos, siendo 79 los cursos que se deben considerar, en donde el puntaje es de 753/79, resultando una calificación promedio de 9.53; por lo que deben tomarse en cuenta como definitivas las cifras anuales siguientes que son las que se informarán en la Cuenta Pública: 2,137/224.</t>
  </si>
  <si>
    <t>Durante el año, se realizaron un total de 95 cursos presenciales especializados impartidos por instructores de las áreas especializadas del INAI, con los siguientes temas: Gobierno Abierto y Transparencia Proactiva, Sistema de Obligaciones de Transparencia, Políticas de Acceso a la Información, Procedimiento de Impugnación y Criterios del Pleno, Clasificación de la Información y Prueba de Daño, Documento de Seguridad, Aviso de Privacidad Interpretación y Argumentación Jurídica.
Estos cursos son impartidos por instructores de las áreas especializadas del INAI. Se tuvo una asistencia 5,284 participantes integrantes de los sujetos obligados, de las cuales 4,746 participantes (2,627 mujeres y 2,119 hombres).</t>
  </si>
  <si>
    <t>Durante el año se realizaron un total de 9 nueve acciones de capacitación en el marco de la Red Nacional dirigido a los Órganos Garantes de las cuatro regiones del Sistema Nacional de Transparencia (SNT). 
1 Taller de Balance de resultados 2018 de la Red Nacional dirigido a los Órganos Garantes de las cuatro regiones del Sistema Nacional de Transparencia (SNT). 
4 Talleres de Planeación con las regiones: Norte, Centro, Centro Occidente y, Sureste.
Se realizó un curso sobre Sistema de Obligaciones de Transparencia - Lineamientos y Carga de Información en el Instituto de Acceso a la Información Pública y Protección de Datos Personales del Estado de Tlaxcala.
1 Taller Virtual de Seguimiento de la Red Nacional por una Cultura de Transparencia, en el que participaron las y los Enlaces de Capacitación de las cuatro regiones del SNT: Norte, Centro, Centro Occidente y Sureste
2 Talleres de Integración de la Red Local por una Cultura de Transparencia, en los Estados de Guanajuato y Tamaulipas.
Se contó con 339 participantes de organismos garantes y sujetos obligados locales.</t>
  </si>
  <si>
    <t>Se realizaron 17 talleres de la Red por una Cultura de Transparencia en el Ámbito Federal, con la participación de las y los Enlaces de Capacitación de los sujetos obligados del Poder Ejecutivo, conformados en 9 sectores: Agricultura, Ganadería, Pesca y Medio Ambiente; Ciencia y Tecnología; Comunicaciones y Transportes; Económico Laboral; Educación y Cultura; Energía; Financiero y de Instituciones Nacionales de Crédito; Salud y Seguridad Social; Seguridad Nacional. Asimismo, participaron sujetos obligados de los sectores: Órganos Autónomos; Poder Legislativo; Poder Judicial; Tribunales Autónomos; Organismos Electorales; Partidos Políticos; Sindicatos; y, Universidades.
Conforme a lo planeado, se llevaron a cabo los talleres previstos en el marco de esta estrategia de trabajo en materia de capacitación: Planeación, Seguimiento y Balance de Resultados, de acuerdo con lo siguiente: 4 talleres de Inducción a la Red; 6 talleres de Planeación; 6 talleres de Seguimiento; 1 Taller de Balance de Resultados y Cierre de Trabajos 2019, a los que asistieron un total de 699 participantes de los cuales 419 son mujeres y 280 son hombres. Cabe señalar, que en el tercer trimestre se reportaron 92 participantes, lo cual es un dato correcto, sin embargo el desglose de hombres-mujeres debe ser: 52 mujeres y 40 hombres.
En este año, fue de suma importancia la realización de los Talleres de Inducción, dirigidos a las personas servidoras públicas, que recientemente se han incorporado a las instituciones federales, tales como los nuevos Titulares de Unidades de Transparencia, integrantes de Comités de Transparencia y Enlaces de Capacitación, con el fin de involucrarlas al trabajo de la Red Federal.</t>
  </si>
  <si>
    <t>Se ejecutaron 34 acciones de capacitación; 3 en materia de Introducción a la Ley Federal de Protección de Datos Personales en Posesión de los Particulares, 4 en taller de Aviso de Privacidad, 8 en Taller sobre el Análisis de la LFPDPPP y su Reglamento en materia de medidas de seguridad, 5 en Taller de Esquemas de Autorregulación, 8 en Taller sobre Guía para implementar un Sistema de Gestión de Seguridad de Datos Personales y 6 en Taller sobre el ejercicio de los Derechos ARCO; con una participación de 1,075 participantes, de los cuales  57% fueron hombres y 43% mujeres.</t>
  </si>
  <si>
    <t>Se llevaron a cabo las actividades consideradas en el Programa de Trabajo para la realización de un curso en línea, así como, para el desarrollo de las mejoras en el Sistema para la Administración de la Capacitación Presencial (SACP) y el Centro Virtual de Capacitación en Acceso a la Información y Protección de Datos (CEVINAI). Los servicios antes descritos, se encuentran en proceso de integración a la infraestructura del INAI, asimismo se realizan trabajos adicionales en coordinación con la Dirección General de Tecnologías de la Información, como parte de la garantía con la que cuentan los proyectos antes referidos.</t>
  </si>
  <si>
    <t>Considerando que este indicador nos permite dar seguimiento a las actividades para la inclusión del Aula Iberoamericana en Protección de Datos Personales (materia en línea), en las actividades curriculares o extracurriculares de las instituciones educativas públicas o privadas, en el ejercicio que se reporta, se generaron diversos acercamientos con instituciones públicas y privadas para llevar a cabo la referida inclusión; obteniendo en un caso, la carta de intención expresa para la celebración del convenio respectivo y sus efectos tras diversas reuniones de trabajo; quedando expresa la voluntad de incluir la materia en línea dentro de la referida institución; sin embargo, debido a que se trata de una Universidad pública, los procesos internos para consolidar la suscripción del convenio respectivo y al estar pendiente el dictamen del texto del convenio por parte de su área jurídica, a la brevedad se formalizará el instrumento jurídico correspondiente. Lo que se considera una situación que excede el alcance de esta Dirección General, ya que sólo deben correrse los procesos de formalización al interior de ambas instituciones, lo que no implica la falta de consecución de la meta, pues el contacto y la aceptación de la inclusión del insumo educativo generado por el Instituto, se consiguió.</t>
  </si>
  <si>
    <t>Considerando las actividades y los tiempos programados para la actualización de la materia en línea en protección de datos personales, de acuerdo al cronograma de actividades programadas por la DGC y en atención a que se realizaron dos procesos para la contratación de la referida actualización, de los cuales; en uno de los casos la propuesta económica para la realización del proyecto, excedía en demasía la cantidad presupuestada por esta Dirección, mientras que en el segundo proceso que se lanzó, se recibió una propuesta económica que se ajustaba al monto asignado para dicho servicio en el presupuesto institucional; sin embargo, la propuesta técnica fue deficiente y al momento en el que se allegaron los elementos que podrían considerarse para la materialización de la contratación, los tiempos considerados en el Anexo técnico de los estudios de mercado eran inviables; por ello, ante la prioridad de que el servicio que recibiera el Instituto fuese completo, íntegro y exhaustivo a las necesidades de actualización de la herramienta “Aula Iberoamericana de Protección de Datos Personales” al ponerse en riesgo la obtención de un servicio con las mejores condiciones técnicas para el Instituto.</t>
  </si>
  <si>
    <t>Para el año 2019, se logró la incorporación de 29 sujetos regulados y autorregulados al Programa de Capacitación, Aliados INAI por la Protección de Datos Personales:
-Red Estratégica de Talento Aplicable (RETA).
-Ibero León.
-Universidad Latina, S.C. (UNILA).
-Vangent México, S.A. de C.V.
-Factoring Corporativo, S.A. de C.V.
-Cloud Data Processing and Storage, S.A. de C.V.
-Informática Flanco del Norte Altzomoni, S.A de C.V
-Mainbit, S.A de C.V.
-Respuestas Óptimas en Mayoreo, S.A. de C.V.
-Toyota Financial Services México.
-Codere México. S.A. de C.V. 
-Administradora Mexicana de Hipódromo, S.A. de C.V.
-Libros Foráneos. S.A. de C.V.
-MIO Games, S.A. de C.V.
-Recreativos Marina, S.A. de C.V.
-Operadora Cantiabra, S.A. de C.V.
-Operadora de Espectáculos Deportivos, S.A. de C.V.
-Promojuegos de México, S.A. de C.V.
-Servicios Administrativos Peñoles, S.A de C.V.
-Servicios Especializados Peñoles, S.A de C.V.
-Servicios Administrativos Fresnillo, S.A de C.V.
-Industrias Peñoles S.A.B de C.V.
-Fresnillo, PLC.
-Metalurgia-Met-Mex Peñoles, S.A de C.V.
-TED Tecnología Editorial
-Kio Network
-Sociedad de Profesionales Farmaceúticos por la Salud S.C. (SOPROFARMA)
-Merkafon de México, S.A. de C.V. (Teleperformance)
-Restaurantes Toks, S.A. de C.V.</t>
  </si>
  <si>
    <t>Este indicador refleja un incremento sustantivo en uno de los factores fundamentales de la capacitación en línea:
1. Incremento en la matrícula de participantes interesados en los cursos que se ofertan en el Campus Iniciativa Privada del CEVINAI.
Para lograr lo mencionado anteriormente, se implementaron acciones de difusión y de perfeccionamiento de la página Web del CEVINAI. Sin embargo el logro de la meta, se debió en gran medida a la promoción del Programa de Capacitación, Aliados INAI por la Protección de Datos Personales.</t>
  </si>
  <si>
    <t>Los sujetos regulados y autorregulados que se incorporaron al Programa de Capacitación, Aliados INAI por la Protección de Datos Personales, cumplieron satisfactoriamente la meta de participantes a capacitar en materia de protección de datos personales en posesión de los particulares, establecida en sus Programas de Capacitación 2019, mismos que incorporaron la capacitación impartida con la oferta permanente de capacitación presencial y en línea del INAI, así como con recursos propios de los sujetos regulados.
La meta calculada corresponde a una medición preliminar, por lo que, se contará con una medición definitiva en la Cuenta Pública; esto a razón de que, el grupo de sujetos regulados aliados, hasta finales del año 2019, se encontraban aún en proceso de capacitación, en este sentido, al calculo del presente indicador, se encuentran en proceso de evaluación de su capacitación para poder generar el informe final a la Dirección General de Capacitación.</t>
  </si>
  <si>
    <t>Se impartió una generación del Diplomado en Protección de Datos Personales, en el cual concluyeron 63 participantes, de un total de 100 aspirantes seleccionados por la UDG, lo que representa una eficiencia terminal del 63%.
Se efectuó la actualización del presente proyecto de formación educativa conforme lo establecido en el instrumento jurídico.</t>
  </si>
  <si>
    <t>Se impartió el segundo y tercer semestre de la Segunda Generación de la Maestría en Derecho, en el campo de conocimiento de Derecho a la Información, mediante Convenio de Colaboración con la UNAM; lográndose la conformación de un grupo de 38 alumnos provenientes de: Instituto Nacional de Transparencia, Acceso a la Información y Protección de Datos Personales, Órgano Garante de Transparencia de la CDMX, Comités de Transparencia y Unidades de Transparencia de sujetos obligados del ámbito federal e integrantes del Sistema Nacional de Transparencia (AGN); de los cuales 68% son mujeres y 32% son hombres.
Por lo que se refiere a la conclusión del segundo y tercer semestre de la Maestría, concluyeron un total de 38 participantes, lo que representa una eficiencia terminal del 100 %.</t>
  </si>
  <si>
    <t xml:space="preserve">Durante 2019 la meta se vio influenciada por al tiempo de sustanciación de los medios de impugnación interpuestos ante el Instituto. Si se considera que la meta es de 44 días para la resolución, notificación y cumplimiento de las resoluciones, los 39 días que toma resolver los medios de impugnación sobrepasaron en 5 días hábiles la meta establecida.
</t>
  </si>
  <si>
    <t>La meta refleja que, más de 99% de los medios de impugnación ingresados al Instituto fueron turnados a las ponencias  para  determinar su procedencia y, en su caso, sustanciar y dar solución al particular.  El .4% restante corresponde a asuntos ingresados al final del ejercicio, mismos que también fueron turnados pero en los primeros días hábiles de 2020. Con esta actividad, la Dirección General de Atención al Pleno apoya en la tramitación de medios de medios de impugnación.</t>
  </si>
  <si>
    <t>Debido a que la retroalimentación por parte de las Unidades Administrativas del Instituto no fueron recibidas por parte de la secretaría Técnica del Pleno, las meta alcanzada fue menor a la programada.</t>
  </si>
  <si>
    <t xml:space="preserve">Las y los Comisionados, así como las ponencias son informados semanalmente del estado que guardan los medios de impugnación mediante el Boletín Estadístico. Con esta acción, se da seguimiento a los medios de impugnación desde que ingresan al Instituto hasta que los sujetos obligados les corresponde dar cumplimiento a las resoluciones del Pleno. Adicionalmente, la Dirección General tiene resguardo de los reportes trimestrales a los que hace referencia el indicador.
</t>
  </si>
  <si>
    <t>El 98.71% de los medios de impugnación ingresados al Instituto fueron turnados a las ponencias  para que pudieran determinar su procedencia y, en su caso, sustanciar y dar solución al particular. El .3% restante corresponde a asuntos ingresados al final del ejercicio, mismos que también fueron turnados pero en los primeros días hábiles de 2020.
Durante el primer semestre se reportaron 9,726 medios de impugnación interpuestos y 9,555 turnados, sin embargo, el conteo correcto es 9,708 medios de impugnación interpuestos y 9,537 turnados Esto no afecta la sustanciación de los recursos, ni impacta en el porcentaje final.</t>
  </si>
  <si>
    <t>A la fecha de corte, la totalidad de audios y versiones estenográficas de las sesiones del Pleno se encuentran disponibles en la página del Instituto. Con esta acción, la Dirección General de Atención al Pleno apoya a poner a disposición del público en general las actuaciones del Pleno del Instituto.
Cabe señalar que durante el Trimestre 3 se reportaron 12 sesiones del Pleno, sin embargo, las sesiones ordinarias del Pleno del Instituto fueron 11 para dicho trimestre. Lo anterior no afecta el resultado ni el objetivo de poner a disposición del público las actuaciones del Pleno, puesto que se cumplió con el 100% de las publicaciones durante 2019.</t>
  </si>
  <si>
    <t>A la fecha de corte, la totalidad de sentidos en los que se resolvieron los medios de impugnación durante el periodo, se encuentran disponibles en la página del Instituto. Con esta acción, la Dirección General de Atención al Pleno apoya a poner a disposición del público en general las actuaciones del Pleno del Instituto.
En el caso particular del acumulado anual para este indicador, el total final no coincide con la suma de los totales trimestrales, esto debido a que la DGAP recibió constantemente desechamientos de manera posterior a la fecha en que las Ponencias desechan los recursos, por consiguiente la base de datos que se encuentra en: http://inicio.inai.org.mx/ResolucionP/mi/resolucionesinai.xls se actualiza de manera semanal y puede incluir campos que no se encontraban registrados al corte trimestral. Sin embargo, la suma total si coincide con los sentidos de todos los recursos resueltos por el Instituto:
T1: 4443
T2: 4354
T3: 5368
T4: 5505
Total anual: 19,672 medios de impugnación resueltos, mismos que fueron publicados.</t>
  </si>
  <si>
    <t xml:space="preserve">Se concretaron y difundieron los Acuerdos del Pleno en su totalidad. Con esta actividad, la Dirección General de Atención al Pleno colabora en la difusión de la información relacionada con las actuaciones del Pleno del Instituto. </t>
  </si>
  <si>
    <t>Se concretaron y difundieron las Actas de las sesiones públicas en su totalidad. Con esta acción, la Dirección General de Atención al Pleno apoya a poner a disposición del público en general las actuaciones del Pleno del Instituto.
En el caso particular del acumulado anual para este indicador, el total final no coincide con la suma de los totales trimestrales, puesto que el acumulado anual contempla aquellas actas que en su momento no estaban finalizadas en los distintos trimestres, pero que al finalizarse se publicaron resultando en un total mayor al cierre del año.</t>
  </si>
  <si>
    <t>Cada semana se emitió un reporte de cumplimiento a instrucciones, con lo que la Dirección General de Atención al Pleno mantiene a los Comisionados permanente informados del avance que tienen: a) la publicación de los Acuerdos que fueron aprobados por el Pleno, b) la publicación de los mismos en la página del Instituto y c) el seguimiento al cumplimiento de las instrucciones derivadas de los mismos.</t>
  </si>
  <si>
    <t>Más del 95% de los requerimientos de las ponencias y diversas Unidades Administrativas del Instituto fueron atendidos a más tardar al día siguiente que fueron realizados y/o en fechas previas a las requeridas por los usuarios. Con esta actividad, la Dirección General de Atención al Pleno brinda asistencia a los Comisionados y a diversas Unidades Administrativas del Instituto al proporcionarles reportes del estado que guardan los medios de impugnación.</t>
  </si>
  <si>
    <t>Considerando que la meta es de 44 días para la resolución, notificación y cumplimiento de las resoluciones, y que se requirieron 39 días para resolver los medios de impugnación, lo alcanzado equivale al 88.6% de lo programado, dejando un margen de 5 días para notificar y dar cumplimiento a las resoluciones del Pleno.
Las variables b y c,  tuvieron promedios por arriba de lo instruido por el Pleno, en el caso de las notificaciones, en la mayoría de las ocasiones las personas fueron notificadas de las resoluciones del Instituto en un tiempo mayor, mientras que el cumplimiento en promedio tardó más de 10 días en completarse.</t>
  </si>
  <si>
    <t>Derivado del tiempo que requiere la notificación de las resoluciones del Pleno, las resoluciones se notifican en su mayoría en el cuarto y quinto día hábil.
En lo que respecta al turno de medios de impugnación, este se realizó en tiempo. Como resultado, las ponencias pudieron determinar la procedencia de los mismos y, en su caso, sustanciarlos para dar una respuesta a los recurrentes.</t>
  </si>
  <si>
    <t>La meta alcanzada obedece a que se han tenido que implementar acciones que permitan dar prioridad a la firma de las resoluciones del Pleno en el caso de los recursos de revisión, además, de la participación conjunta de las Unidades Administrativas involucradas para poder acelerar el procedimiento de firma de resoluciones. 
Asimismo, durante los Trimestres 1 y 2, se reportaron cantidades que incluían las resoluciones con votos y / o engroses, sin embargo, apegándonos a la descripción y método de cálculo de la actividad, los totales relacionados con las resoluciones sin votos y  / o engroses son los siguientes:
T1: (1-486/1810)*100
T2: (1-156/1957)*100
Lo anterior no afecta el resultado obtenido para el año 2019.</t>
  </si>
  <si>
    <t>Las notificaciones se realizaron en un tiempo mayor lo establecido en la Ley, debido a que  depende de estas hayan sido firmadas. Otros elementos involucrados son el incremento sustancial de resoluciones y el proceso de notificación y de integración de la resolución final en archivo electrónico (se debe de considerar que si la notificación no se puede realizar por medios electrónicos, se puede llevar un mayor número de días para realzarla satisfactoriamente.
Asimismo, durante los Trimestres 1 y 2, se reportaron cantidades que incluían las resoluciones con votos y / o engroses, sin embargo, apegándonos a la descripción y método de cálculo de la actividad, los totales relacionados con las resoluciones sin votos y  / o engroses son los siguientes:
T1: (1-1249/1810)*100
T2: (1-1053/1957)*100
Lo anterior no afecta el resultado obtenido para el año 2019.</t>
  </si>
  <si>
    <t>En su mayoría, se elaboraron los acuerdos en el tiempo establecido. Los anteproyectos de acuerdo se remiten a las áreas solicitantes para validación, por lo que el tiempo de respuesta depende del tiempo que tarde el área generadora en otorgar el visto bueno, aun así, la mayoría de los proyectos de Acuerdo son entregados a más tardar al día siguiente de que se recibieron los elementos de fundamentación y motivación necesarios para la elaboración de los mismos. Con esto, la Dirección General de Atención al Pleno apoya en la formalización de los Acuerdos del Pleno.</t>
  </si>
  <si>
    <t xml:space="preserve">Debido a sobrecarga de trabajo en la dirección responsable, en la Dirección General y/o en otras áreas de la Secretaría se requirió de mayor tiempo para generar los reportes. Sin embargo, se implementaron acciones para corregir esta tendencia  durante el segundo semestre del año.
</t>
  </si>
  <si>
    <t>Se realizaron 4 certámenes:
1. Concurso Nacional de historieta Infantil;
2. Segundo Concurso Nacional de Cuento Juvenil;
3.  Concurso Nacional de Trabajo Universitario 2019; y
4. Concurso Nacional de Spot de Radio 2019</t>
  </si>
  <si>
    <t>Se participó con un estand del Instituto en las siguientes ferias y eventos: 
Feria Internacional del Libro del Palacio de Minería.
XVIII Jornadas RENAIES 
Feria del libro del Tribunal Electoral del Poder Judicial de la Federación
Semana Nacional de Educación Financiera, del 10 al 13 de octubre, Ciudad de México.
XVIII Feria Internacional del Libro en el Zócalo de la Ciudad de México, del 11 al 20 de octubre, Ciudad de México.
 Expo Emprendimiento y Negocios. COPARMEX. 15 de octubre
Seminario de la Red por la Rendición de Cuentas 24 y 25 de octubre.
Feria Internacional del Libro del Poder Judicial de la Federación, del 11 al 15 de noviembre, Ciudad de México.
Feria del PUEDJS UNAM 23 de noviembre
Feria de la transparencia en el Zócalo, 23 de noviembre
 Feria Internacional del Libro de Guadalajara, del 30 de noviembre al 8 de diciembre, Ciudad de Guadalajara</t>
  </si>
  <si>
    <t>Se presentaron en el año 12 textos:
1. El INAI, Resoluciones Relevantes y Polémicas
2. Ley General de Protección de Datos Personales en Posesión de Sujetos Obligados, Comentada. 
3. Cuaderno de Transparencia 27: Los archivos históricos y la gestión documental
4. Dinero bajo la Mesa
5. Libertad de Expresión
6. Número 7 de la Revista "Estudios en Derecho a la Información" 
7. Diccionario de Transparencia y Acceso a la Información Pública
8. Cuaderno de Transparencia 28: Los sistemas nacionales de transparencia y anticorrupción: pilares de la integridad pública
9. Cuaderno de Transparencia 29: El aporte democrático de la estadística: toma de decisiones, política pública y rendición de cuentas
10. El diario de Jatziri
11. De la opacidad a la transparencia y rendición de cuentas: la fiscalización a los partidos políticos
12. La transparencia y el derecho de acceso a la información como mecanismo para la protección de los derechos de los pueblos originarios</t>
  </si>
  <si>
    <t>Se alcanzó la meta programa.
Se realizaron 10 caravanas en las siguientes entidades federativas:
- Baja California.
- Campeche.
- Chihuahua.
- Ciudad de México.
- Michoacán.
- Puebla.
- Querétaro.
- Tabasco.
- Tamaulipas.
- Zacatecas.</t>
  </si>
  <si>
    <t xml:space="preserve">Los valores de la Métrica de Gobierno Abierto en su edición 2019 arrojaron un incremento para los Subíndices de Transparencia y Participación Ciudadana (0.64 y 0.41, respectivamente). Lo anterior, se traduce en las estrategias emprendidas desde el INAI y el SNT en materia de apertura institucional suponen mejoras en los mecanismos de acceso a la información y de participación ciudadana. </t>
  </si>
  <si>
    <t xml:space="preserve">El incremento en el universo de sujetos obligados puede explicarse por el interés de más instituciones públicas por realizar ejercicios de apertura institucional, ya sea en atención a los instrumentos de política generados o bien, como continuidad a la iniciativa de "Gobierno Abierto: Cocreación desde lo Local". En la medida en que la política de apertura institucional continúe permeando -tanto en los órdenes estatal como federal- el universo de sujetos obligados se incrementará. </t>
  </si>
  <si>
    <t>Al 16 de enero de 2019, los resultados de la evaluación están pendientes de ser publicados.</t>
  </si>
  <si>
    <t>Durante 2019 se resolvieron 35 solicitudes de reconocimiento, renovación y suspensión que debían ser resueltas durante el periodo que se reporta.
Se hace la aclaración que por un error, en el 2do trimestre no se contabilizaron dos reconocimientos y una cancelación, de manera que en vez de 14/14 debería decir 17/17, sin embargo, se atendieron la totalidad de solicitudes.</t>
  </si>
  <si>
    <t>Durante 2019 la DGPAR atendió una solicitud de autorización de implementación de medidas compensatorias  para dar a conocer avisos de privacidad a través de  dicho mecanismo.</t>
  </si>
  <si>
    <t xml:space="preserve">Con relación al MARCO DE COMPETENCIAS EDUCATIVAS, se realizó la revisión de formato y contenido de cada uno de los documentos sobre la educación en Materia de Privacidad y se terminaron todos los módulos.
El documento se turnará a revisión de la Secretaría de Protección de Datos Personales.
La Dirección General de Comunicación Social y difusión se encuentra trabajando en la propuesta de identidad gráfica.
Con relación al Concurso para ser Comisionada y Comisionado Infantil y formar parte del Pleno Niñas y Niños 2019, éste se concluyó en el cuarto trimestre del año 2019.
Con relación al Día internacional de protección de datos personales 2019, se concluyó en el primer trimestre del año.
Con relación a la organización del DIPDP 2020, se solicitó a la Dirección General de Tecnologías de la Información la elaboración del Micrositio del evento a través del RFC correspondiente, se generaron los distintos tipos de invitaciones para el evento, se solicitó el apoyo en la Dirección General de Comunicación Social a efecto de visualizar todo lo referente a la identidad grafica del evento.  Asimismo, se dio seguimiento y conclusión a la licitación pública para la contratación de un servicio integral de producción audiovisual, escenografía, alimentación, tecnología y demás servicios para llevar a cabo la coordinación, logística y desarrollo del evento Día Internacional de Protección de Datos Personales 2020.
Se analizó la pertinencia de generar diversas infografías para orientar a los titulares sobre el tratamiento de sus datos personales y se reportan las siguientes:
-10 Recomendaciones que ayudarán a cuidar tus datos cuando uses redes WiFi públicas
https://twitter.com/INAImexico/status/1182021560321892353?s=20
-Conectarse a una red Wifi pública sin una adecuada protección implica riesgos
https://bit.ly/2spgABD
-Evita un mal uso de tus datos personales o ser víctima de robo de identidad en las compras del Buen Fin con estas medidas de seguridad
https://twitter.com/INAImexico/status/1190093865635733507?s=20
- Si realizas compras por Internet durante el Buen Fin, estas son nuestras 5 recomendaciones para que mantengas tus datos personales seguros:
https://twitter.com/INAImexico/status/1194238567700189185?s=20
-Si realizas compras durante el Buen Fin, estas son nuestras 5 recomendaciones para que mantengas tus datos personales seguros:
https://twitter.com/INAImexico/status/1195106210254610432?s=20
-Difusión del Micrositio #Identidad Segura
https://twitter.com/INAImexico/status/1186447154191196160?s=20
https://twitter.com/INAImexico/status/1187140566712225799?s=20
https://twitter.com/INAImexico/status/1187822418015993859?s=20
https://twitter.com/INAImexico/status/1188138343411965952?s=20
Con relación al rediseño del micrositio INAI niñas, niños y adolescentes:
•   Se cargaron los documentos faltantes en el micrositio y se realizaron las pruebas de calidad correspondientes.                                                                        
•   Fue entregado por DGTI el micrositio.
"Con relación a la actualización de la base de datos del Corpus Iuris Internacional, se concluyó la carga de documentos con respecto al último entregable en la plataforma de Corpus Iuris y se elaboró el informe final correspondiente. 
Con relación a la actualización de la base de datos del Corpus Iuris Nacional, se concluyó la carga de documentos con respecto al último entregable en la plataforma de Corpus Iuris y se elaboró el informe final correspondiente. 
</t>
  </si>
  <si>
    <t>La DGPAR atendió un total de 95 consultas durante 2019.</t>
  </si>
  <si>
    <t>Durante el año se realizaron nuevos sistemas informaticos.</t>
  </si>
  <si>
    <t>Durante el año se realizaron ajustes a la configuración que permiten minimizar los tiempos de indisponibilidad.</t>
  </si>
  <si>
    <t>Durante el año se realizaron nuevas funcionalidades en la Plataforma Nacional de Transparencia PNT</t>
  </si>
  <si>
    <t>Durante el año se realizaron nuevas funcionalidades en los aplicativos</t>
  </si>
  <si>
    <t>Durante el año se realizaron soportes y nuevas funcionalidades a los sistemas de la Plataforma Nacional de Transparencia PNT</t>
  </si>
  <si>
    <t xml:space="preserve">Durante el año se realizaron soportes a aplicativos </t>
  </si>
  <si>
    <t>Se realizaron desarrollo durante el año de nuevas funcionalidades a aplicativos distintos a la Plataforma Nacional de Transparencia PNT</t>
  </si>
  <si>
    <t>Se atendieron oportnamente las altas y cambios de equipos, así como, por medio del contrato de mantenimiento correctivo, se atendieronn los reportes realizados.</t>
  </si>
  <si>
    <t>Se realizaron adecuaciones a la consola de antivirus creandose nuevas reglas y con apoyo de un recurso de terciarizacion especializado, se atendieronn todos los eventos reportados por parte de la consola.</t>
  </si>
  <si>
    <t xml:space="preserve">Durante el año se atendieron soportes a aplicativos distintos a la Plataforma Nacional de Transparencia </t>
  </si>
  <si>
    <t>Se realizaron 131 actividades de promoción y vinculación en coordinación con las entidades federativas y/o las Instancias del Sistema Nacional de Transparencia.</t>
  </si>
  <si>
    <t>Se  realizaron 4 actividades de Concursos Nacionales:  la Premiación del Concurso Nacional de Spot de Radio 2018; se lanzó la Convocatoria para el Concurso Nacional de Spot de Radio 2019; se lanzó la Convocatoria para el Concurso para ser Comisionada y Comisionado Infantil y formar parte del Pleno Niñas y Niños 2019; y se realizó la Premiación de éste último.</t>
  </si>
  <si>
    <t>Se elaboraron 14 Fichas técnicas sobre normatividad en materia de transparencia, acceso a la información, protección de datos personales y archivos de las entidades federativas de Quintana Roo; Baja California Sur; Nuevo León (3); Baja California; Colima; Sonora; Michoacán; Puebla; Guanajuato; Hidalgo; Jalisco; y Ciudad de México.</t>
  </si>
  <si>
    <t>La variación entre la meta programada y la meta alcanzada, se debe a que la meta programada se estimó con  base en una ponderación histórica de la participación de los Organismos garantes locales en la conmemoración del Día Internacional de Protección de datos personales. En el 2019 se fortalecieron los lazos de coordinación del INAI con los diversos Organismos garantes de las entidades federativas, lo que permitió una mayor presencia de los Comisionados del INAI en los eventos conmemorativos locales.
Se coadyuvo en la realización de 11 eventos conmemorativos del Día Internacional de Protección de Datos Personales en las entidades federativas de: Sinaloa; Zacatecas; Estado de México; Quintana Roo; Morelos; Chiapas; Chihuahua; Querétaro; Oaxaca; Veracruz y Tabasco</t>
  </si>
  <si>
    <t>Se organizaron 14 talleres regionales en materia de transparencia, acceso a la información, protección de datos personales y archivos en coordinación con los Organismos garantes de las entidades federativas y/o Instancias del Sistema Nacional de Transparencia.</t>
  </si>
  <si>
    <t>Se organizaron 22 Talleres locales en las entidades federativas en materia de transparencia, acceso a la información, protección de datos personales y archivos en coordinación con los Organismos garantes de las entidades federativas y/o Instancias del Sistema Nacional de Transparencia.</t>
  </si>
  <si>
    <t xml:space="preserve">La variación entre la meta programada y la meta alcanzada, se debe a que la meta programada se estimó con la información disponible sobre las actividades de vinculación, coordinación y colaboración realizadas con las Organismos garantes de las entidades federativas en el año 2017. En el 2019 se fortalecieron los lazos de coordinación y participación del INAI con los diversos Organismos garantes de las entidades federativas en acciones de promoción, vinculación y capacitación, lo que permitió alcanzar un índice de cobertura cercano al 100%  </t>
  </si>
  <si>
    <t xml:space="preserve">La variación entre la meta programada y la meta alcanzada, se debe a que la meta programada se estimó con la información disponible sobre las actividades de vinculación, coordinación y colaboración realizadas con las Organismos garantes de las entidades federativas en el año 2017. En el 2019 se fortalecieron los lazos de coordinación y participación del INAI con los diversos Organismos garantes de las entidades federativas en acciones de promoción, vinculación, capacitación y representación institucional, lo que permitió alcanzar un índice de cobertura  cercano al 100%  </t>
  </si>
  <si>
    <t>Se realizaron 36 actividades de capacitación a servidores públicos, implementadas en coordinación con las entidades federativas y/o las Instancias del Sistema Nacional de Transparencia.</t>
  </si>
  <si>
    <t>Se organizaron 16 eventos de promoción, en coordinación con Organismos garantes de entidades federativas y/o las Instancias del Sistema Nacional de Transparencia.</t>
  </si>
  <si>
    <t>Se implementaron 27 proyectos específicos de promoción en materia de transparencia, acceso a la información, protección de datos personales, gobierno abierto, gestión documental y archivos en coordinación con Organismos garantes de las entidades federativas y/o las Instancias del Sistema Nacional de Transparencia.</t>
  </si>
  <si>
    <t>Al término del cuarto trimestre, se programó pagar un total de $61,745,041, sin embargo, al término del trimestre se pagaron $69,973,738.33. La diferencia entre lo programado y realizado se debe a que a finales del mes de diciembre de 2018 se realizó el pago correspondiente al mes de enero.</t>
  </si>
  <si>
    <t>La calidad de las Matrices de Indicadores para Resultados presentó mejoras significativas con respecto a años anteriores; al cierre del ejercicio fiscal 2019, 26 de las 27 MIR fueron valoradas en un rango aceptable, mientras que en el año de línea base (2015) solo fueron 10. Asimismo, este resultado también es superior con respecto al año 2016 que fueron 19 y al año 2017 que fueron 24. Esto significa que hay una mejora en la calidad de las MIR durante los últimos años, lo que en parte se ha logrado gracias a la suma de  esfuerzos de cada una de las Unidades Administrativas durante las mesas técnicas de desempeño.</t>
  </si>
  <si>
    <t>La implementación de los diferentes mecanismos de evaluación dio origen a la firma de diversos acuerdos de mejora en las Matrices de Indicadores para Resultados; de los 144 acuerdos que se mantuvieron vigentes para la mejora de las MIR, 130 fueron atendidos en su totalidad por lo que fue superada la meta programada para este indicador. 
Cabe mencionar que el resultado es parcial debido a que los acuerdos de mejora restantes se impulsarán durante el mes de enero de 2020 con el objeto de lograr un mayor cumplimiento, por lo que el indicador se actualizará en la Cuenta Pública 2019.</t>
  </si>
  <si>
    <t>En la encuesta de satisfacción de los servicios brindados por la DGA durante el ejercicio 2019, participaron 88 servidores públicos, los cuales otorgaron una calificación promedio de 9.1 puntos, en una escala del 1 al 10, con lo cual se alcanzó la programada por el área.  La suma de las calificaciones ascendió a 7234, y los reactivos válidos fueron 795.</t>
  </si>
  <si>
    <t>Durante el ejercicio 2019, se programó la ejecución del Plan de Capacitación para el cuarto trimestre del año, no obstante, esto no fue posible debido a que el procedimiento de contratación correspondiente se declaró desierto en dos ocasiones, dejando tiempo insuficiente para ofrecer capacitación de calidad y suficiente para cubrir las necesidades del Instituto. En tal sentido, no se generaron las variables necesarias para la medición del presente indicador. 
Se prevé implementar el Plan a partir del segundo trimestre del año 2020.</t>
  </si>
  <si>
    <t>El resultado se debe a que se tuvo un mayor cumplimiento registrado en los indicadores porcentaje de recursos auditados y procedimientos de contratación impugnados, compensando el menor cumplimiento del indicador de porcentaje de procedimientos disciplinarios iniciados</t>
  </si>
  <si>
    <t>El resultado se explica por que en la auditorias realizadas durante el ejercicio 2019 no quedaron montos pendientes de aclaración</t>
  </si>
  <si>
    <t>El resultado se explica porque aumentaron las observaciones determinadas respecto del año pasado, ya que en el ejercicio 2018 se determinaron cinco y en este ejercicio 2019 se determinaron veinte. Esta situación es ajena a la labor del OIC, ya que las observaciones que se emiten dependen del cumplimiento de las áreas revisadas.  Lo anterior evidencia una deficiencia en el diseño del indicador mismo que ya fue modificado para el 2020.</t>
  </si>
  <si>
    <t>La variación en este indicador se debe al hecho de que las investigaciones pueden concluir en un procedimiento disciplinario o en una abstención.  En el ejercicio 2019 en 73 asuntos no se inició el procedimiento disciplinario, por aplicación del beneficio del artículo 101 de la Ley General de Responsabilidades Administrativas; Asimismo 7 asuntos fueron recibidos  en el último día hábil del ejercicio por lo que aun están dentro de los plazos establecidos para su determinación.</t>
  </si>
  <si>
    <t>La variación en este indicador se debe a que en el ejercicio que se reporta únicamente se tuvieron dos procedimientos de contratación impugnados, mismos que fueron declarados nulos.</t>
  </si>
  <si>
    <t>El resultado de este indicador se deriva de que se realizaron en promedio cuatro observaciones en los órganos colegiados, la cantidad de observaciones emitidas dependen de los temas tratados en los mismos y un menos número de recomendaciones emitidas obedece al cumplimiento de las áreas. Esta situación evidencia una deficiencia en el diseño del indicador misma que fue corregida para el ejercicio 2020.</t>
  </si>
  <si>
    <t>El resultado se explica debido a que las auditorías 02-19 y  03-19 se realizaron en un menor tiempo con respecto a lo programado situación que es ajena al OIC.</t>
  </si>
  <si>
    <t>El resultado se debe a que  la revisión 02 se realizó con mas días de los programados, derivado del lento flujo de información; sin embargo, la revisión 03 se realizó en menos tiempo de lo programado, situación que es ajena al OIC.</t>
  </si>
  <si>
    <t>El resultado de este indicador se debe a que durante ejercicio 2019 se retomó el rezago de ejercicios anteriores; así mismo al cierre del ejercicio que se reporta se tienen 25 denuncias recibidas que cuentan con estatus "en trámite", mismas que por la fecha en que fueron admitidas se encuentran dentro de los plazos establecidos para su atención, por lo que no es posible que sean concluidas al cierre del ejercicio..</t>
  </si>
  <si>
    <t>El resultado de este indicador obedece a que durante el ejercicio 2019 se dio atención a los rezagos de ejercicios anteriores, aunado a que se incluyen  73 procedimientos que se declararon como abstención, quedando 7 procedimientos en trámite, mismos que se encuentran dentro de los plazos establecidos para su atención.</t>
  </si>
  <si>
    <t>El resultado de este indicador se debe a que a inicio de la presente gestión (junio 2019) se retomaron los expedientes que se tenían con rezago y al cierre de este ejercicio que se reporta se tienen 8 procedimientos de sanción en substanciación.</t>
  </si>
  <si>
    <t>El resultado de este indicador se refiere a que al cierre del ejercicio 2019 se concluyó una inconformidad que se tenia en tramite del 2018, así como una correspondiente a 2019.</t>
  </si>
  <si>
    <t>El resultado se explica debido a que se asistieron a la totalidad de las sesiones de los órganos colegiados durante el ejercicio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</si>
</sst>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_€_-;\-* #,##0.00\ _€_-;_-* &quot;-&quot;??\ _€_-;_-@_-"/>
  </numFmts>
  <fonts count="32" x14ac:knownFonts="1">
    <font>
      <sz val="11"/>
      <color theme="1"/>
      <name val="Calibri"/>
      <family val="2"/>
      <scheme val="minor"/>
    </font>
    <font>
      <sz val="11"/>
      <color theme="1"/>
      <name val="Arial Narrow"/>
      <family val="2"/>
    </font>
    <font>
      <sz val="11"/>
      <color theme="1"/>
      <name val="Calibri"/>
      <family val="2"/>
      <scheme val="minor"/>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
      <sz val="11"/>
      <color theme="1"/>
      <name val="Arial Narrow"/>
      <family val="2"/>
    </font>
    <font>
      <sz val="11"/>
      <name val="Arial Narrow"/>
      <family val="2"/>
    </font>
    <font>
      <vertAlign val="subscript"/>
      <sz val="11"/>
      <name val="Arial Narrow"/>
      <family val="2"/>
    </font>
    <font>
      <sz val="12"/>
      <color theme="1"/>
      <name val="Arial Narrow"/>
      <family val="2"/>
    </font>
  </fonts>
  <fills count="13">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595959"/>
        <bgColor indexed="64"/>
      </patternFill>
    </fill>
    <fill>
      <patternFill patternType="solid">
        <fgColor rgb="FFBFBFBF"/>
        <bgColor indexed="64"/>
      </patternFill>
    </fill>
    <fill>
      <patternFill patternType="solid">
        <fgColor rgb="FFD4C197"/>
        <bgColor indexed="64"/>
      </patternFill>
    </fill>
    <fill>
      <patternFill patternType="solid">
        <fgColor rgb="FFFFFF00"/>
        <bgColor indexed="64"/>
      </patternFill>
    </fill>
    <fill>
      <patternFill patternType="solid">
        <fgColor rgb="FF92D050"/>
        <bgColor indexed="64"/>
      </patternFill>
    </fill>
  </fills>
  <borders count="42">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D4C197"/>
      </left>
      <right style="thin">
        <color indexed="64"/>
      </right>
      <top style="thin">
        <color rgb="FFD4C197"/>
      </top>
      <bottom/>
      <diagonal/>
    </border>
    <border>
      <left style="thin">
        <color indexed="64"/>
      </left>
      <right style="thin">
        <color rgb="FFD4C197"/>
      </right>
      <top style="thin">
        <color rgb="FFD4C197"/>
      </top>
      <bottom/>
      <diagonal/>
    </border>
    <border>
      <left style="thin">
        <color rgb="FFD4C197"/>
      </left>
      <right style="thin">
        <color indexed="64"/>
      </right>
      <top/>
      <bottom style="thin">
        <color rgb="FFD4C197"/>
      </bottom>
      <diagonal/>
    </border>
    <border>
      <left style="thin">
        <color indexed="64"/>
      </left>
      <right style="thin">
        <color rgb="FFD4C197"/>
      </right>
      <top/>
      <bottom style="thin">
        <color rgb="FFD4C197"/>
      </bottom>
      <diagonal/>
    </border>
    <border>
      <left/>
      <right/>
      <top/>
      <bottom style="thick">
        <color rgb="FFFF0000"/>
      </bottom>
      <diagonal/>
    </border>
  </borders>
  <cellStyleXfs count="11">
    <xf numFmtId="0" fontId="0" fillId="0" borderId="0"/>
    <xf numFmtId="9"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0" fontId="28" fillId="0" borderId="0"/>
    <xf numFmtId="164" fontId="28" fillId="0" borderId="0" applyFont="0" applyFill="0" applyBorder="0" applyAlignment="0" applyProtection="0"/>
    <xf numFmtId="0" fontId="2" fillId="0" borderId="0"/>
    <xf numFmtId="44" fontId="28" fillId="0" borderId="0" applyFont="0" applyFill="0" applyBorder="0" applyAlignment="0" applyProtection="0"/>
    <xf numFmtId="9" fontId="28" fillId="0" borderId="0" applyFont="0" applyFill="0" applyBorder="0" applyAlignment="0" applyProtection="0"/>
    <xf numFmtId="0" fontId="1" fillId="0" borderId="0"/>
    <xf numFmtId="164" fontId="1" fillId="0" borderId="0" applyFont="0" applyFill="0" applyBorder="0" applyAlignment="0" applyProtection="0"/>
  </cellStyleXfs>
  <cellXfs count="459">
    <xf numFmtId="0" fontId="0" fillId="0" borderId="0" xfId="0"/>
    <xf numFmtId="0" fontId="5" fillId="0" borderId="0" xfId="0" applyFont="1" applyBorder="1" applyAlignment="1">
      <alignment horizontal="right" vertical="center" wrapText="1"/>
    </xf>
    <xf numFmtId="0" fontId="5" fillId="0" borderId="0" xfId="0" applyFont="1" applyBorder="1" applyAlignment="1">
      <alignment vertical="center" wrapText="1"/>
    </xf>
    <xf numFmtId="0" fontId="5" fillId="0" borderId="0" xfId="2" applyNumberFormat="1" applyFont="1" applyBorder="1" applyAlignment="1">
      <alignment horizontal="center" vertical="center" wrapText="1"/>
    </xf>
    <xf numFmtId="0" fontId="5" fillId="0" borderId="0" xfId="0" applyFont="1" applyBorder="1" applyAlignment="1">
      <alignment horizontal="center" wrapText="1"/>
    </xf>
    <xf numFmtId="10" fontId="5" fillId="0" borderId="0" xfId="1" applyNumberFormat="1" applyFont="1" applyFill="1" applyBorder="1" applyAlignment="1">
      <alignment horizontal="center" vertical="center" wrapText="1"/>
    </xf>
    <xf numFmtId="10" fontId="5" fillId="0" borderId="0" xfId="1" applyNumberFormat="1" applyFont="1" applyBorder="1" applyAlignment="1">
      <alignment horizontal="center" vertical="center" wrapText="1"/>
    </xf>
    <xf numFmtId="0" fontId="10" fillId="2" borderId="21" xfId="0" applyFont="1" applyFill="1" applyBorder="1" applyAlignment="1">
      <alignment horizontal="right" vertical="center" wrapText="1"/>
    </xf>
    <xf numFmtId="0" fontId="10" fillId="0" borderId="21" xfId="0" applyFont="1" applyFill="1" applyBorder="1" applyAlignment="1">
      <alignment horizontal="right" vertical="center" wrapText="1"/>
    </xf>
    <xf numFmtId="0" fontId="14" fillId="2" borderId="21" xfId="0" applyFont="1" applyFill="1" applyBorder="1" applyAlignment="1">
      <alignment horizontal="right" vertical="center" wrapText="1"/>
    </xf>
    <xf numFmtId="0" fontId="5" fillId="0" borderId="0" xfId="0" applyFont="1" applyBorder="1" applyAlignment="1">
      <alignment horizontal="center" vertical="center" wrapText="1"/>
    </xf>
    <xf numFmtId="0" fontId="8" fillId="0" borderId="0" xfId="0" applyFont="1"/>
    <xf numFmtId="0" fontId="8" fillId="0" borderId="0" xfId="0" applyFont="1" applyAlignment="1">
      <alignment vertical="top"/>
    </xf>
    <xf numFmtId="0" fontId="18" fillId="0" borderId="0" xfId="0" applyFont="1" applyBorder="1" applyAlignment="1">
      <alignment horizontal="center" vertical="center" wrapText="1"/>
    </xf>
    <xf numFmtId="0" fontId="8" fillId="0" borderId="0" xfId="0" applyFont="1" applyAlignment="1">
      <alignment vertical="center"/>
    </xf>
    <xf numFmtId="0" fontId="10" fillId="4" borderId="9"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6" xfId="0" applyNumberFormat="1" applyFont="1" applyFill="1" applyBorder="1" applyAlignment="1">
      <alignment horizontal="right" vertical="center"/>
    </xf>
    <xf numFmtId="2" fontId="8" fillId="0" borderId="2" xfId="0" applyNumberFormat="1" applyFont="1" applyFill="1" applyBorder="1" applyAlignment="1">
      <alignment horizontal="right" vertical="center"/>
    </xf>
    <xf numFmtId="0" fontId="10" fillId="2" borderId="2" xfId="0" applyFont="1" applyFill="1" applyBorder="1" applyAlignment="1">
      <alignment vertical="center" wrapText="1"/>
    </xf>
    <xf numFmtId="164" fontId="13" fillId="2" borderId="2" xfId="3" applyFont="1" applyFill="1" applyBorder="1" applyAlignment="1">
      <alignment horizontal="right" vertical="center" wrapText="1"/>
    </xf>
    <xf numFmtId="0" fontId="10" fillId="0" borderId="2" xfId="0" applyFont="1" applyFill="1" applyBorder="1" applyAlignment="1">
      <alignment vertical="center" wrapText="1"/>
    </xf>
    <xf numFmtId="164" fontId="13" fillId="0" borderId="2" xfId="3" applyFont="1" applyFill="1" applyBorder="1" applyAlignment="1">
      <alignment horizontal="right" vertical="center" wrapText="1"/>
    </xf>
    <xf numFmtId="0" fontId="8" fillId="0" borderId="0" xfId="0" applyFont="1" applyFill="1" applyAlignment="1">
      <alignment vertical="center"/>
    </xf>
    <xf numFmtId="0" fontId="10" fillId="0" borderId="2" xfId="0" applyFont="1" applyFill="1" applyBorder="1" applyAlignment="1">
      <alignment horizontal="right" vertical="center" wrapText="1"/>
    </xf>
    <xf numFmtId="0" fontId="8" fillId="0" borderId="0" xfId="0" applyFont="1" applyAlignment="1">
      <alignment horizontal="center"/>
    </xf>
    <xf numFmtId="0" fontId="8" fillId="0" borderId="0" xfId="0" applyFont="1" applyFill="1"/>
    <xf numFmtId="2" fontId="13" fillId="0" borderId="2" xfId="0" applyNumberFormat="1" applyFont="1" applyFill="1" applyBorder="1" applyAlignment="1">
      <alignment horizontal="right" vertical="center" wrapText="1"/>
    </xf>
    <xf numFmtId="0" fontId="10" fillId="0" borderId="2" xfId="0" applyFont="1" applyFill="1" applyBorder="1" applyAlignment="1">
      <alignment horizontal="left" vertical="center" wrapText="1"/>
    </xf>
    <xf numFmtId="0" fontId="15" fillId="0" borderId="2" xfId="0" applyFont="1" applyFill="1" applyBorder="1" applyAlignment="1" applyProtection="1">
      <alignment horizontal="justify" vertical="center" wrapText="1"/>
    </xf>
    <xf numFmtId="0" fontId="15" fillId="5" borderId="2" xfId="0" applyFont="1" applyFill="1" applyBorder="1" applyAlignment="1" applyProtection="1">
      <alignment horizontal="justify" vertical="center" wrapText="1"/>
      <protection locked="0"/>
    </xf>
    <xf numFmtId="0" fontId="10" fillId="2" borderId="2" xfId="0" applyFont="1" applyFill="1" applyBorder="1" applyAlignment="1">
      <alignment horizontal="left" vertical="center" wrapText="1"/>
    </xf>
    <xf numFmtId="0" fontId="10" fillId="0" borderId="7" xfId="0" applyFont="1" applyFill="1" applyBorder="1" applyAlignment="1">
      <alignment horizontal="right" vertical="center" wrapText="1"/>
    </xf>
    <xf numFmtId="0" fontId="15" fillId="5" borderId="2" xfId="0" applyFont="1" applyFill="1" applyBorder="1" applyAlignment="1" applyProtection="1">
      <alignment horizontal="justify" vertical="center" wrapText="1"/>
    </xf>
    <xf numFmtId="0" fontId="8" fillId="0" borderId="0" xfId="0" applyFont="1" applyAlignment="1">
      <alignment horizontal="left" vertical="center" wrapText="1"/>
    </xf>
    <xf numFmtId="0" fontId="8" fillId="0" borderId="0" xfId="0" applyFont="1" applyAlignment="1">
      <alignment horizontal="right" vertical="center"/>
    </xf>
    <xf numFmtId="164" fontId="13" fillId="5" borderId="2" xfId="3" applyFont="1" applyFill="1" applyBorder="1" applyAlignment="1">
      <alignment horizontal="right" vertical="center" wrapText="1"/>
    </xf>
    <xf numFmtId="0" fontId="15" fillId="0" borderId="2" xfId="0" applyFont="1" applyFill="1" applyBorder="1" applyAlignment="1" applyProtection="1">
      <alignment horizontal="center" vertical="center" wrapText="1"/>
    </xf>
    <xf numFmtId="0" fontId="8" fillId="0" borderId="0" xfId="0" applyNumberFormat="1" applyFont="1" applyAlignment="1">
      <alignment horizontal="right" vertical="center"/>
    </xf>
    <xf numFmtId="2" fontId="8" fillId="0" borderId="2" xfId="0" applyNumberFormat="1" applyFont="1" applyFill="1" applyBorder="1" applyAlignment="1">
      <alignment horizontal="center" vertical="center"/>
    </xf>
    <xf numFmtId="0" fontId="10" fillId="5" borderId="2" xfId="0" applyFont="1" applyFill="1" applyBorder="1" applyAlignment="1">
      <alignment vertical="center" wrapText="1"/>
    </xf>
    <xf numFmtId="0" fontId="8" fillId="0" borderId="0" xfId="0" applyFont="1" applyFill="1" applyAlignment="1">
      <alignment horizontal="left" vertical="center" wrapText="1"/>
    </xf>
    <xf numFmtId="0" fontId="10" fillId="4" borderId="10" xfId="0" applyNumberFormat="1" applyFont="1" applyFill="1" applyBorder="1" applyAlignment="1">
      <alignment horizontal="center" vertical="center" wrapText="1"/>
    </xf>
    <xf numFmtId="0" fontId="10" fillId="4" borderId="13" xfId="0" applyNumberFormat="1" applyFont="1" applyFill="1" applyBorder="1" applyAlignment="1">
      <alignment horizontal="center" vertical="center" wrapText="1"/>
    </xf>
    <xf numFmtId="0" fontId="12" fillId="0" borderId="0" xfId="0" applyNumberFormat="1" applyFont="1" applyAlignment="1">
      <alignment horizontal="right" vertical="center"/>
    </xf>
    <xf numFmtId="2" fontId="10" fillId="2" borderId="2" xfId="0" applyNumberFormat="1" applyFont="1" applyFill="1" applyBorder="1" applyAlignment="1">
      <alignment vertical="center" wrapText="1"/>
    </xf>
    <xf numFmtId="0" fontId="13" fillId="2" borderId="2" xfId="0" applyFont="1" applyFill="1" applyBorder="1" applyAlignment="1">
      <alignment horizontal="center" vertical="center" wrapText="1"/>
    </xf>
    <xf numFmtId="0" fontId="8" fillId="0" borderId="0" xfId="0" applyFont="1" applyAlignment="1">
      <alignment horizontal="left" vertical="center"/>
    </xf>
    <xf numFmtId="0" fontId="23" fillId="0" borderId="0" xfId="0" applyFont="1" applyAlignment="1">
      <alignment vertical="center"/>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23" fillId="0" borderId="0" xfId="0" applyFont="1" applyAlignment="1">
      <alignment horizontal="right" vertical="center"/>
    </xf>
    <xf numFmtId="0" fontId="8" fillId="0" borderId="2" xfId="0" applyFont="1" applyFill="1" applyBorder="1" applyAlignment="1" applyProtection="1">
      <alignment horizontal="justify" vertical="center" wrapText="1"/>
    </xf>
    <xf numFmtId="0" fontId="8" fillId="0" borderId="0" xfId="0" applyFont="1" applyFill="1" applyAlignment="1">
      <alignment horizontal="left" vertical="center"/>
    </xf>
    <xf numFmtId="0" fontId="13" fillId="2" borderId="2" xfId="0" applyFont="1" applyFill="1" applyBorder="1" applyAlignment="1">
      <alignment horizontal="justify" vertical="center" wrapText="1"/>
    </xf>
    <xf numFmtId="0" fontId="15" fillId="5" borderId="6" xfId="0" applyFont="1" applyFill="1" applyBorder="1" applyAlignment="1" applyProtection="1">
      <alignment horizontal="justify" vertical="center" wrapText="1"/>
    </xf>
    <xf numFmtId="0" fontId="15" fillId="5" borderId="7" xfId="0" applyFont="1" applyFill="1" applyBorder="1" applyAlignment="1" applyProtection="1">
      <alignment horizontal="justify" vertical="center" wrapText="1"/>
    </xf>
    <xf numFmtId="0" fontId="10" fillId="2" borderId="21" xfId="0" applyFont="1" applyFill="1" applyBorder="1" applyAlignment="1">
      <alignment vertical="center" wrapText="1"/>
    </xf>
    <xf numFmtId="4" fontId="8" fillId="2" borderId="21" xfId="0" applyNumberFormat="1" applyFont="1" applyFill="1" applyBorder="1" applyAlignment="1">
      <alignment horizontal="right" vertical="center"/>
    </xf>
    <xf numFmtId="0" fontId="10" fillId="2" borderId="29" xfId="0" applyFont="1" applyFill="1" applyBorder="1" applyAlignment="1">
      <alignment vertical="center" wrapText="1"/>
    </xf>
    <xf numFmtId="0" fontId="10" fillId="2" borderId="31" xfId="0" applyFont="1" applyFill="1" applyBorder="1" applyAlignment="1">
      <alignment vertical="center" wrapText="1"/>
    </xf>
    <xf numFmtId="0" fontId="10" fillId="3" borderId="34" xfId="0" applyFont="1" applyFill="1" applyBorder="1" applyAlignment="1">
      <alignment horizontal="center" vertical="center" wrapText="1"/>
    </xf>
    <xf numFmtId="0" fontId="10" fillId="3" borderId="35" xfId="0" applyFont="1" applyFill="1" applyBorder="1" applyAlignment="1">
      <alignment horizontal="center" vertical="center" wrapText="1"/>
    </xf>
    <xf numFmtId="10" fontId="8" fillId="0" borderId="0" xfId="0" applyNumberFormat="1" applyFont="1" applyAlignment="1">
      <alignment vertical="center"/>
    </xf>
    <xf numFmtId="10" fontId="8" fillId="0" borderId="0" xfId="0" applyNumberFormat="1" applyFont="1" applyFill="1" applyAlignment="1">
      <alignment vertical="center"/>
    </xf>
    <xf numFmtId="0" fontId="10" fillId="4" borderId="9" xfId="0" applyFont="1" applyFill="1" applyBorder="1" applyAlignment="1">
      <alignment horizontal="center" vertical="center" wrapText="1"/>
    </xf>
    <xf numFmtId="0" fontId="10" fillId="4" borderId="1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10" fillId="2" borderId="2" xfId="0" applyFont="1" applyFill="1" applyBorder="1" applyAlignment="1">
      <alignment horizontal="left" vertical="center" wrapText="1"/>
    </xf>
    <xf numFmtId="4" fontId="8" fillId="0" borderId="21" xfId="0" applyNumberFormat="1" applyFont="1" applyFill="1" applyBorder="1" applyAlignment="1">
      <alignment vertical="center" wrapText="1"/>
    </xf>
    <xf numFmtId="0" fontId="28" fillId="0" borderId="0" xfId="0" applyFont="1" applyAlignment="1">
      <alignment horizontal="justify" vertical="center"/>
    </xf>
    <xf numFmtId="0" fontId="13" fillId="2" borderId="7"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5" borderId="2" xfId="0" applyFont="1" applyFill="1" applyBorder="1" applyAlignment="1" applyProtection="1">
      <alignment horizontal="justify" vertical="center" wrapText="1"/>
    </xf>
    <xf numFmtId="0" fontId="15" fillId="0" borderId="2" xfId="0" applyFont="1" applyBorder="1" applyAlignment="1" applyProtection="1">
      <alignment horizontal="justify" vertical="center" wrapText="1"/>
    </xf>
    <xf numFmtId="0" fontId="8" fillId="0" borderId="2" xfId="0" applyFont="1" applyBorder="1" applyAlignment="1" applyProtection="1">
      <alignment horizontal="justify" vertical="center" wrapText="1"/>
    </xf>
    <xf numFmtId="0" fontId="13" fillId="0"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20" fillId="0" borderId="2" xfId="0" applyFont="1" applyBorder="1" applyAlignment="1" applyProtection="1">
      <alignment horizontal="center" vertical="center"/>
    </xf>
    <xf numFmtId="0" fontId="13" fillId="0" borderId="7" xfId="0" applyFont="1" applyFill="1" applyBorder="1" applyAlignment="1">
      <alignment horizontal="justify" vertical="center" wrapText="1"/>
    </xf>
    <xf numFmtId="0" fontId="8" fillId="0" borderId="0" xfId="0" applyFont="1" applyFill="1" applyAlignment="1" applyProtection="1">
      <alignment horizontal="center" vertical="center" wrapText="1"/>
    </xf>
    <xf numFmtId="0" fontId="13" fillId="5" borderId="2" xfId="0" applyFont="1" applyFill="1" applyBorder="1" applyAlignment="1">
      <alignment horizontal="justify" vertical="center" wrapText="1"/>
    </xf>
    <xf numFmtId="0" fontId="10" fillId="2" borderId="2" xfId="0" applyFont="1" applyFill="1" applyBorder="1" applyAlignment="1">
      <alignment vertical="center" wrapText="1"/>
    </xf>
    <xf numFmtId="0" fontId="23" fillId="0" borderId="0" xfId="0" applyFont="1" applyFill="1" applyAlignment="1">
      <alignment vertical="center"/>
    </xf>
    <xf numFmtId="0" fontId="13" fillId="2" borderId="2" xfId="0" applyFont="1" applyFill="1" applyBorder="1" applyAlignment="1">
      <alignment horizontal="justify" vertical="top" wrapText="1"/>
    </xf>
    <xf numFmtId="0" fontId="13" fillId="5" borderId="2" xfId="0" applyFont="1" applyFill="1" applyBorder="1" applyAlignment="1">
      <alignment horizontal="justify" vertical="top" wrapText="1"/>
    </xf>
    <xf numFmtId="0" fontId="8" fillId="0" borderId="2" xfId="0" applyFont="1" applyFill="1" applyBorder="1" applyAlignment="1" applyProtection="1">
      <alignment horizontal="justify" vertical="top" wrapText="1"/>
    </xf>
    <xf numFmtId="0" fontId="8" fillId="0" borderId="0" xfId="0" applyFont="1" applyAlignment="1">
      <alignment vertical="center" wrapText="1"/>
    </xf>
    <xf numFmtId="0" fontId="10" fillId="2" borderId="2" xfId="0"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vertical="center" wrapText="1"/>
    </xf>
    <xf numFmtId="0" fontId="10" fillId="2" borderId="2" xfId="0" applyFont="1" applyFill="1" applyBorder="1" applyAlignment="1">
      <alignment vertical="center" wrapText="1"/>
    </xf>
    <xf numFmtId="0" fontId="8" fillId="0" borderId="15" xfId="0" applyFont="1" applyFill="1" applyBorder="1" applyAlignment="1">
      <alignment horizontal="left" vertical="top" wrapText="1"/>
    </xf>
    <xf numFmtId="0" fontId="8" fillId="0" borderId="16" xfId="0" applyFont="1" applyFill="1" applyBorder="1" applyAlignment="1">
      <alignment horizontal="left" vertical="top" wrapText="1"/>
    </xf>
    <xf numFmtId="0" fontId="8" fillId="0" borderId="17" xfId="0" applyFont="1" applyFill="1" applyBorder="1" applyAlignment="1">
      <alignment horizontal="left" vertical="top" wrapText="1"/>
    </xf>
    <xf numFmtId="0" fontId="13" fillId="2" borderId="2" xfId="0" quotePrefix="1" applyFont="1" applyFill="1" applyBorder="1" applyAlignment="1">
      <alignment horizontal="justify" vertical="center" wrapText="1"/>
    </xf>
    <xf numFmtId="0" fontId="8" fillId="0" borderId="2" xfId="0" applyFont="1" applyFill="1" applyBorder="1" applyAlignment="1">
      <alignment horizontal="center" vertical="center" wrapText="1"/>
    </xf>
    <xf numFmtId="0" fontId="10" fillId="2" borderId="2" xfId="0" applyFont="1" applyFill="1" applyBorder="1" applyAlignment="1">
      <alignment vertical="center" wrapText="1"/>
    </xf>
    <xf numFmtId="0" fontId="8" fillId="0" borderId="0" xfId="0" applyFont="1" applyAlignment="1">
      <alignment horizontal="center" vertical="center"/>
    </xf>
    <xf numFmtId="2" fontId="8" fillId="0" borderId="0" xfId="0" applyNumberFormat="1" applyFont="1" applyFill="1" applyAlignment="1">
      <alignment vertical="center"/>
    </xf>
    <xf numFmtId="0" fontId="10" fillId="2" borderId="2" xfId="0" applyFont="1" applyFill="1" applyBorder="1" applyAlignment="1">
      <alignment vertical="center" wrapText="1"/>
    </xf>
    <xf numFmtId="0" fontId="13" fillId="2" borderId="2" xfId="0" applyFont="1" applyFill="1" applyBorder="1" applyAlignment="1">
      <alignment horizontal="left" vertical="center" wrapText="1"/>
    </xf>
    <xf numFmtId="0" fontId="24" fillId="0" borderId="2" xfId="0" applyFont="1" applyFill="1" applyBorder="1" applyAlignment="1" applyProtection="1">
      <alignment horizontal="center" vertical="center" wrapText="1"/>
    </xf>
    <xf numFmtId="0" fontId="15" fillId="5" borderId="2" xfId="0" applyFont="1" applyFill="1" applyBorder="1" applyAlignment="1" applyProtection="1">
      <alignment horizontal="center" vertical="center" wrapText="1"/>
    </xf>
    <xf numFmtId="0" fontId="8" fillId="10" borderId="0" xfId="0" applyFont="1" applyFill="1" applyAlignment="1">
      <alignment vertical="center"/>
    </xf>
    <xf numFmtId="0" fontId="8" fillId="10" borderId="0" xfId="0" applyFont="1" applyFill="1" applyAlignment="1">
      <alignment horizontal="left" vertical="center"/>
    </xf>
    <xf numFmtId="0" fontId="8" fillId="10" borderId="0" xfId="0" applyFont="1" applyFill="1" applyAlignment="1">
      <alignment horizontal="right" vertical="center"/>
    </xf>
    <xf numFmtId="0" fontId="10" fillId="10" borderId="2" xfId="0" applyFont="1" applyFill="1" applyBorder="1" applyAlignment="1">
      <alignment horizontal="right" vertical="center" wrapText="1"/>
    </xf>
    <xf numFmtId="0" fontId="8" fillId="0" borderId="0" xfId="0" applyFont="1" applyFill="1" applyAlignment="1">
      <alignment horizontal="right" vertical="center"/>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31" fillId="0" borderId="0" xfId="0" applyFont="1" applyAlignment="1" applyProtection="1">
      <alignment horizontal="center" vertical="center"/>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0" borderId="0" xfId="0" applyFont="1" applyFill="1" applyAlignment="1">
      <alignment vertical="center" wrapText="1"/>
    </xf>
    <xf numFmtId="0" fontId="22" fillId="0" borderId="0" xfId="0" applyFont="1" applyFill="1" applyAlignment="1">
      <alignment vertical="center"/>
    </xf>
    <xf numFmtId="164" fontId="15" fillId="0" borderId="2" xfId="3" applyFont="1" applyFill="1" applyBorder="1" applyAlignment="1">
      <alignment horizontal="right" vertical="center" wrapText="1"/>
    </xf>
    <xf numFmtId="2" fontId="5" fillId="0" borderId="0" xfId="2" applyNumberFormat="1" applyFont="1" applyFill="1" applyBorder="1" applyAlignment="1">
      <alignment horizontal="center" vertical="center" wrapText="1"/>
    </xf>
    <xf numFmtId="0" fontId="13" fillId="0" borderId="2" xfId="0" applyFont="1" applyFill="1" applyBorder="1" applyAlignment="1">
      <alignment horizontal="justify" vertical="center" wrapText="1"/>
    </xf>
    <xf numFmtId="0" fontId="10" fillId="2" borderId="34" xfId="0" applyFont="1" applyFill="1" applyBorder="1" applyAlignment="1">
      <alignment horizontal="right" vertical="center" wrapText="1"/>
    </xf>
    <xf numFmtId="0" fontId="10" fillId="2" borderId="35" xfId="0" applyFont="1" applyFill="1" applyBorder="1" applyAlignment="1">
      <alignment horizontal="right" vertical="center" wrapText="1"/>
    </xf>
    <xf numFmtId="0" fontId="10" fillId="2" borderId="2" xfId="0" applyFont="1" applyFill="1" applyBorder="1" applyAlignment="1">
      <alignment horizontal="right" vertical="center" wrapText="1"/>
    </xf>
    <xf numFmtId="0" fontId="13" fillId="0" borderId="2" xfId="0" applyFont="1" applyFill="1" applyBorder="1" applyAlignment="1">
      <alignment horizontal="justify" vertical="center" wrapText="1"/>
    </xf>
    <xf numFmtId="0" fontId="14" fillId="0" borderId="2" xfId="0" applyFont="1" applyFill="1" applyBorder="1" applyAlignment="1">
      <alignment vertical="center" wrapText="1"/>
    </xf>
    <xf numFmtId="164" fontId="15" fillId="2" borderId="2" xfId="3" applyFont="1" applyFill="1" applyBorder="1" applyAlignment="1">
      <alignment horizontal="right" vertical="center" wrapText="1"/>
    </xf>
    <xf numFmtId="0" fontId="15" fillId="0" borderId="0" xfId="0" applyFont="1" applyAlignment="1">
      <alignment vertical="center"/>
    </xf>
    <xf numFmtId="0" fontId="15" fillId="2" borderId="2" xfId="0" applyFont="1" applyFill="1" applyBorder="1" applyAlignment="1">
      <alignment horizontal="justify" vertical="center" wrapText="1"/>
    </xf>
    <xf numFmtId="0" fontId="15" fillId="2" borderId="2" xfId="0" applyFont="1" applyFill="1" applyBorder="1" applyAlignment="1">
      <alignment horizontal="center" vertical="center" wrapText="1"/>
    </xf>
    <xf numFmtId="0" fontId="15" fillId="0" borderId="0" xfId="0" applyFont="1" applyFill="1" applyAlignment="1">
      <alignment vertical="center"/>
    </xf>
    <xf numFmtId="0" fontId="15" fillId="2" borderId="7" xfId="0" applyFont="1" applyFill="1" applyBorder="1" applyAlignment="1">
      <alignment horizontal="justify" vertical="center" wrapText="1"/>
    </xf>
    <xf numFmtId="0" fontId="15" fillId="5"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6" xfId="0" applyFont="1" applyFill="1" applyBorder="1" applyAlignment="1" applyProtection="1">
      <alignment horizontal="center" vertical="center" wrapText="1"/>
    </xf>
    <xf numFmtId="0" fontId="14" fillId="0" borderId="21" xfId="0" applyFont="1" applyFill="1" applyBorder="1" applyAlignment="1">
      <alignment horizontal="right" vertical="center" wrapText="1"/>
    </xf>
    <xf numFmtId="0" fontId="15" fillId="0" borderId="0" xfId="0" applyFont="1" applyAlignment="1">
      <alignment vertical="center" wrapText="1"/>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164" fontId="13" fillId="12" borderId="2" xfId="3" applyFont="1" applyFill="1" applyBorder="1" applyAlignment="1">
      <alignment horizontal="right" vertical="center" wrapText="1"/>
    </xf>
    <xf numFmtId="4"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wrapText="1"/>
    </xf>
    <xf numFmtId="0" fontId="10" fillId="2" borderId="2" xfId="0" applyFont="1" applyFill="1" applyBorder="1" applyAlignment="1">
      <alignment horizontal="left" vertical="center" wrapText="1"/>
    </xf>
    <xf numFmtId="164" fontId="13" fillId="0" borderId="2" xfId="3" applyFont="1" applyBorder="1" applyAlignment="1">
      <alignment horizontal="right" vertical="center" wrapText="1"/>
    </xf>
    <xf numFmtId="0" fontId="10" fillId="0" borderId="2" xfId="0" applyFont="1" applyBorder="1" applyAlignment="1">
      <alignment horizontal="left" vertical="center" wrapText="1"/>
    </xf>
    <xf numFmtId="0" fontId="8" fillId="0" borderId="0" xfId="0" applyFont="1" applyAlignment="1">
      <alignment horizontal="center" vertical="center" wrapText="1"/>
    </xf>
    <xf numFmtId="0" fontId="10" fillId="0" borderId="21" xfId="0" applyFont="1" applyBorder="1" applyAlignment="1">
      <alignment horizontal="right" vertical="center" wrapText="1"/>
    </xf>
    <xf numFmtId="0" fontId="10" fillId="0" borderId="2" xfId="0" applyFont="1" applyBorder="1" applyAlignment="1">
      <alignment horizontal="right" vertical="center" wrapText="1"/>
    </xf>
    <xf numFmtId="0" fontId="11" fillId="0" borderId="2" xfId="0" applyFont="1" applyBorder="1" applyAlignment="1">
      <alignment horizontal="left" vertical="center" wrapText="1"/>
    </xf>
    <xf numFmtId="0" fontId="23" fillId="0" borderId="2" xfId="0" applyFont="1" applyBorder="1" applyAlignment="1">
      <alignment horizontal="justify" vertical="center" wrapText="1"/>
    </xf>
    <xf numFmtId="0" fontId="23" fillId="0" borderId="2" xfId="0" applyFont="1" applyBorder="1" applyAlignment="1">
      <alignment horizontal="center" vertical="center" wrapText="1"/>
    </xf>
    <xf numFmtId="0" fontId="29" fillId="0" borderId="2" xfId="0" applyFont="1" applyBorder="1" applyAlignment="1" applyProtection="1">
      <alignment horizontal="center" vertical="center" wrapText="1"/>
      <protection locked="0"/>
    </xf>
    <xf numFmtId="0" fontId="13" fillId="0" borderId="2" xfId="0" applyFont="1" applyBorder="1" applyAlignment="1">
      <alignment horizontal="justify" vertical="center" wrapText="1"/>
    </xf>
    <xf numFmtId="0" fontId="15" fillId="0" borderId="2" xfId="0" applyFont="1" applyBorder="1" applyAlignment="1">
      <alignment horizontal="justify" vertical="center" wrapText="1"/>
    </xf>
    <xf numFmtId="0" fontId="15" fillId="0" borderId="2" xfId="0" applyFont="1" applyBorder="1" applyAlignment="1">
      <alignment horizontal="center" vertical="center" wrapText="1"/>
    </xf>
    <xf numFmtId="0" fontId="15" fillId="5" borderId="2" xfId="0" applyFont="1" applyFill="1" applyBorder="1" applyAlignment="1">
      <alignment horizontal="justify" vertical="center" wrapText="1"/>
    </xf>
    <xf numFmtId="0" fontId="13" fillId="0" borderId="2" xfId="0" applyFont="1" applyBorder="1" applyAlignment="1">
      <alignment horizontal="center" vertical="center" wrapText="1"/>
    </xf>
    <xf numFmtId="164" fontId="13" fillId="0" borderId="2" xfId="3" applyFont="1" applyFill="1" applyBorder="1" applyAlignment="1">
      <alignment horizontal="justify" vertical="center" wrapText="1"/>
    </xf>
    <xf numFmtId="0" fontId="10" fillId="2" borderId="21" xfId="0" applyFont="1" applyFill="1" applyBorder="1" applyAlignment="1">
      <alignment horizontal="right" vertical="top" wrapText="1"/>
    </xf>
    <xf numFmtId="4" fontId="13" fillId="0" borderId="21" xfId="0" applyNumberFormat="1" applyFont="1" applyFill="1" applyBorder="1" applyAlignment="1">
      <alignment vertical="center" wrapText="1"/>
    </xf>
    <xf numFmtId="0" fontId="13" fillId="0" borderId="2" xfId="0" applyFont="1" applyFill="1" applyBorder="1" applyAlignment="1">
      <alignment horizontal="justify" vertical="center" wrapText="1"/>
    </xf>
    <xf numFmtId="0" fontId="18" fillId="0" borderId="0" xfId="0" applyFont="1" applyBorder="1" applyAlignment="1">
      <alignment horizontal="center" vertical="center" wrapText="1"/>
    </xf>
    <xf numFmtId="0" fontId="16" fillId="10" borderId="37" xfId="0"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39" xfId="0" applyFont="1" applyFill="1" applyBorder="1" applyAlignment="1">
      <alignment horizontal="center" vertical="center" wrapText="1"/>
    </xf>
    <xf numFmtId="0" fontId="16" fillId="10" borderId="4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Alignment="1">
      <alignment horizontal="center" vertical="center" wrapText="1"/>
    </xf>
    <xf numFmtId="0" fontId="16" fillId="10" borderId="0" xfId="0" applyFont="1" applyFill="1" applyAlignment="1">
      <alignment horizontal="center" vertical="center" wrapText="1"/>
    </xf>
    <xf numFmtId="0" fontId="21" fillId="0" borderId="0" xfId="0" applyFont="1" applyBorder="1" applyAlignment="1">
      <alignment horizontal="center" vertical="center"/>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10" fillId="4" borderId="15" xfId="0" applyFont="1" applyFill="1" applyBorder="1" applyAlignment="1">
      <alignment vertical="center" wrapText="1"/>
    </xf>
    <xf numFmtId="0" fontId="10" fillId="4" borderId="16" xfId="0" applyFont="1" applyFill="1" applyBorder="1" applyAlignment="1">
      <alignment vertical="center" wrapText="1"/>
    </xf>
    <xf numFmtId="0" fontId="10" fillId="4" borderId="17" xfId="0" applyFont="1" applyFill="1" applyBorder="1" applyAlignment="1">
      <alignment vertical="center" wrapText="1"/>
    </xf>
    <xf numFmtId="0" fontId="12" fillId="4" borderId="18" xfId="0" applyFont="1" applyFill="1" applyBorder="1" applyAlignment="1">
      <alignment vertical="center" wrapText="1"/>
    </xf>
    <xf numFmtId="0" fontId="12" fillId="4" borderId="19" xfId="0" applyFont="1" applyFill="1" applyBorder="1" applyAlignment="1">
      <alignment vertical="center" wrapText="1"/>
    </xf>
    <xf numFmtId="0" fontId="12" fillId="4" borderId="20" xfId="0" applyFont="1" applyFill="1" applyBorder="1" applyAlignment="1">
      <alignment vertical="center" wrapText="1"/>
    </xf>
    <xf numFmtId="0" fontId="8" fillId="0" borderId="15" xfId="0" applyFont="1" applyFill="1" applyBorder="1" applyAlignment="1">
      <alignmen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8" fillId="2" borderId="17" xfId="0" applyFont="1" applyFill="1" applyBorder="1" applyAlignment="1">
      <alignment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13" fillId="2" borderId="17" xfId="0" applyFont="1" applyFill="1" applyBorder="1" applyAlignment="1">
      <alignment horizontal="left" vertical="center" wrapText="1"/>
    </xf>
    <xf numFmtId="0" fontId="8" fillId="3" borderId="2" xfId="0" applyFont="1" applyFill="1" applyBorder="1" applyAlignment="1">
      <alignment vertical="center" wrapText="1"/>
    </xf>
    <xf numFmtId="0" fontId="8" fillId="0" borderId="15" xfId="0" applyFont="1" applyFill="1" applyBorder="1" applyAlignment="1">
      <alignment horizontal="left" vertical="top" wrapText="1"/>
    </xf>
    <xf numFmtId="0" fontId="8" fillId="0" borderId="16" xfId="0" applyFont="1" applyFill="1" applyBorder="1" applyAlignment="1">
      <alignment horizontal="left" vertical="top" wrapText="1"/>
    </xf>
    <xf numFmtId="0" fontId="8" fillId="0" borderId="17" xfId="0" applyFont="1" applyFill="1" applyBorder="1" applyAlignment="1">
      <alignment horizontal="left" vertical="top" wrapText="1"/>
    </xf>
    <xf numFmtId="0" fontId="14" fillId="4" borderId="15" xfId="0" applyFont="1" applyFill="1" applyBorder="1" applyAlignment="1">
      <alignment vertical="center" wrapText="1"/>
    </xf>
    <xf numFmtId="0" fontId="14" fillId="4" borderId="16" xfId="0" applyFont="1" applyFill="1" applyBorder="1" applyAlignment="1">
      <alignment vertical="center" wrapText="1"/>
    </xf>
    <xf numFmtId="0" fontId="14" fillId="4" borderId="17" xfId="0" applyFont="1" applyFill="1" applyBorder="1" applyAlignment="1">
      <alignment vertical="center" wrapText="1"/>
    </xf>
    <xf numFmtId="0" fontId="15" fillId="2" borderId="15" xfId="0" applyFont="1" applyFill="1" applyBorder="1" applyAlignment="1">
      <alignment vertical="center" wrapText="1"/>
    </xf>
    <xf numFmtId="0" fontId="15" fillId="2" borderId="16" xfId="0" applyFont="1" applyFill="1" applyBorder="1" applyAlignment="1">
      <alignment vertical="center" wrapText="1"/>
    </xf>
    <xf numFmtId="0" fontId="15" fillId="2" borderId="17" xfId="0" applyFont="1" applyFill="1" applyBorder="1" applyAlignment="1">
      <alignment vertical="center" wrapText="1"/>
    </xf>
    <xf numFmtId="0" fontId="15" fillId="2" borderId="15"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5" fillId="0" borderId="15" xfId="0" applyFont="1" applyFill="1" applyBorder="1" applyAlignment="1">
      <alignment vertical="center" wrapText="1"/>
    </xf>
    <xf numFmtId="0" fontId="15" fillId="0" borderId="16" xfId="0" applyFont="1" applyFill="1" applyBorder="1" applyAlignment="1">
      <alignment vertical="center" wrapText="1"/>
    </xf>
    <xf numFmtId="0" fontId="15" fillId="0" borderId="17" xfId="0" applyFont="1" applyFill="1" applyBorder="1" applyAlignment="1">
      <alignment vertical="center" wrapText="1"/>
    </xf>
    <xf numFmtId="0" fontId="8" fillId="0" borderId="1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14" fillId="4" borderId="18" xfId="0" applyFont="1" applyFill="1" applyBorder="1" applyAlignment="1">
      <alignment vertical="center" wrapText="1"/>
    </xf>
    <xf numFmtId="0" fontId="14" fillId="4" borderId="19" xfId="0" applyFont="1" applyFill="1" applyBorder="1" applyAlignment="1">
      <alignment vertical="center" wrapText="1"/>
    </xf>
    <xf numFmtId="0" fontId="14" fillId="4" borderId="20" xfId="0" applyFont="1" applyFill="1" applyBorder="1" applyAlignment="1">
      <alignment vertical="center" wrapText="1"/>
    </xf>
    <xf numFmtId="0" fontId="10" fillId="0"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10" borderId="18" xfId="0" applyFont="1" applyFill="1" applyBorder="1" applyAlignment="1">
      <alignment horizontal="center" vertical="center" wrapText="1"/>
    </xf>
    <xf numFmtId="0" fontId="10" fillId="10" borderId="19" xfId="0" applyFont="1" applyFill="1" applyBorder="1" applyAlignment="1">
      <alignment horizontal="center" vertical="center" wrapText="1"/>
    </xf>
    <xf numFmtId="0" fontId="10" fillId="10" borderId="16"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8" fillId="11" borderId="15" xfId="0" applyFont="1" applyFill="1" applyBorder="1" applyAlignment="1">
      <alignment horizontal="justify" vertical="center" wrapText="1"/>
    </xf>
    <xf numFmtId="0" fontId="8" fillId="11" borderId="16" xfId="0" applyFont="1" applyFill="1" applyBorder="1" applyAlignment="1">
      <alignment horizontal="justify" vertical="center" wrapText="1"/>
    </xf>
    <xf numFmtId="0" fontId="8" fillId="11" borderId="17" xfId="0" applyFont="1" applyFill="1" applyBorder="1" applyAlignment="1">
      <alignment horizontal="justify" vertical="center" wrapText="1"/>
    </xf>
    <xf numFmtId="0" fontId="10" fillId="2" borderId="7"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3" borderId="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10" fillId="2" borderId="2" xfId="0" applyFont="1" applyFill="1" applyBorder="1" applyAlignment="1">
      <alignment vertical="center" wrapText="1"/>
    </xf>
    <xf numFmtId="0" fontId="13" fillId="2" borderId="2" xfId="0" applyFont="1" applyFill="1" applyBorder="1" applyAlignment="1">
      <alignment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0" borderId="15" xfId="0" applyFont="1" applyFill="1" applyBorder="1" applyAlignment="1">
      <alignment vertical="center" wrapText="1"/>
    </xf>
    <xf numFmtId="0" fontId="10" fillId="10" borderId="16" xfId="0" applyFont="1" applyFill="1" applyBorder="1" applyAlignment="1">
      <alignment vertical="center" wrapText="1"/>
    </xf>
    <xf numFmtId="0" fontId="10" fillId="10" borderId="17" xfId="0" applyFont="1" applyFill="1" applyBorder="1" applyAlignment="1">
      <alignment vertical="center" wrapText="1"/>
    </xf>
    <xf numFmtId="0" fontId="10" fillId="2" borderId="15" xfId="0" applyFont="1" applyFill="1" applyBorder="1" applyAlignment="1">
      <alignment vertical="center" wrapText="1"/>
    </xf>
    <xf numFmtId="0" fontId="10" fillId="2" borderId="16" xfId="0" applyFont="1" applyFill="1" applyBorder="1" applyAlignment="1">
      <alignment vertical="center" wrapText="1"/>
    </xf>
    <xf numFmtId="0" fontId="10" fillId="2" borderId="17" xfId="0" applyFont="1" applyFill="1" applyBorder="1" applyAlignment="1">
      <alignment vertical="center" wrapText="1"/>
    </xf>
    <xf numFmtId="0" fontId="11" fillId="2" borderId="15"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9" fillId="10"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8" fillId="2" borderId="0" xfId="0" applyFont="1" applyFill="1" applyBorder="1" applyAlignment="1">
      <alignment vertical="center" wrapText="1"/>
    </xf>
    <xf numFmtId="0" fontId="14" fillId="0" borderId="2" xfId="0" applyFont="1" applyFill="1" applyBorder="1" applyAlignment="1">
      <alignment horizontal="center" vertical="center" wrapText="1"/>
    </xf>
    <xf numFmtId="0" fontId="14" fillId="10" borderId="15" xfId="0" applyFont="1" applyFill="1" applyBorder="1" applyAlignment="1">
      <alignment horizontal="center" vertical="center" wrapText="1"/>
    </xf>
    <xf numFmtId="0" fontId="14" fillId="10" borderId="16" xfId="0" applyFont="1" applyFill="1" applyBorder="1" applyAlignment="1">
      <alignment horizontal="center" vertical="center" wrapText="1"/>
    </xf>
    <xf numFmtId="0" fontId="14" fillId="10" borderId="17"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8" fillId="0" borderId="2" xfId="0" applyFont="1" applyFill="1" applyBorder="1" applyAlignment="1">
      <alignment horizontal="justify" vertical="center" wrapText="1"/>
    </xf>
    <xf numFmtId="0" fontId="13" fillId="0" borderId="15" xfId="0" applyFont="1" applyFill="1" applyBorder="1" applyAlignment="1">
      <alignment horizontal="justify" vertical="center" wrapText="1"/>
    </xf>
    <xf numFmtId="0" fontId="13" fillId="0" borderId="16" xfId="0" applyFont="1" applyFill="1" applyBorder="1" applyAlignment="1">
      <alignment horizontal="justify" vertical="center" wrapText="1"/>
    </xf>
    <xf numFmtId="0" fontId="13" fillId="0" borderId="17" xfId="0" applyFont="1" applyFill="1" applyBorder="1" applyAlignment="1">
      <alignment horizontal="justify" vertical="center" wrapText="1"/>
    </xf>
    <xf numFmtId="0" fontId="8" fillId="3" borderId="2"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2" borderId="0" xfId="0" applyFont="1" applyFill="1" applyBorder="1" applyAlignment="1">
      <alignment horizontal="left" vertical="center" wrapText="1"/>
    </xf>
    <xf numFmtId="0" fontId="10" fillId="7" borderId="18" xfId="0" applyFont="1" applyFill="1" applyBorder="1" applyAlignment="1">
      <alignment horizontal="center" vertical="center" wrapText="1"/>
    </xf>
    <xf numFmtId="0" fontId="13" fillId="0" borderId="2" xfId="0" applyFont="1" applyBorder="1" applyAlignment="1">
      <alignment horizontal="left" vertical="center" wrapText="1"/>
    </xf>
    <xf numFmtId="0" fontId="8" fillId="0" borderId="2" xfId="0" applyFont="1" applyBorder="1" applyAlignment="1">
      <alignment horizontal="left" vertical="center" wrapText="1"/>
    </xf>
    <xf numFmtId="0" fontId="8"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17" xfId="0" applyFont="1" applyBorder="1" applyAlignment="1">
      <alignment horizontal="justify" vertical="center" wrapText="1"/>
    </xf>
    <xf numFmtId="0" fontId="12" fillId="4" borderId="18" xfId="0" applyFont="1" applyFill="1" applyBorder="1" applyAlignment="1">
      <alignment horizontal="left" vertical="center" wrapText="1"/>
    </xf>
    <xf numFmtId="0" fontId="12" fillId="4" borderId="19" xfId="0" applyFont="1" applyFill="1" applyBorder="1" applyAlignment="1">
      <alignment horizontal="left" vertical="center" wrapText="1"/>
    </xf>
    <xf numFmtId="0" fontId="12" fillId="4" borderId="20" xfId="0" applyFont="1" applyFill="1" applyBorder="1" applyAlignment="1">
      <alignment horizontal="left" vertical="center" wrapText="1"/>
    </xf>
    <xf numFmtId="0" fontId="12" fillId="4" borderId="18" xfId="0" applyFont="1" applyFill="1" applyBorder="1" applyAlignment="1">
      <alignment horizontal="justify" vertical="center" wrapText="1"/>
    </xf>
    <xf numFmtId="0" fontId="12" fillId="4" borderId="19" xfId="0" applyFont="1" applyFill="1" applyBorder="1" applyAlignment="1">
      <alignment horizontal="justify" vertical="center" wrapText="1"/>
    </xf>
    <xf numFmtId="0" fontId="12" fillId="4" borderId="20" xfId="0" applyFont="1" applyFill="1" applyBorder="1" applyAlignment="1">
      <alignment horizontal="justify" vertical="center" wrapText="1"/>
    </xf>
    <xf numFmtId="0" fontId="8" fillId="0" borderId="15" xfId="0" applyFont="1" applyBorder="1" applyAlignment="1">
      <alignment horizontal="justify" vertical="top" wrapText="1"/>
    </xf>
    <xf numFmtId="0" fontId="8" fillId="0" borderId="16" xfId="0" applyFont="1" applyBorder="1" applyAlignment="1">
      <alignment horizontal="justify" vertical="top" wrapText="1"/>
    </xf>
    <xf numFmtId="0" fontId="8" fillId="0" borderId="17" xfId="0" applyFont="1" applyBorder="1" applyAlignment="1">
      <alignment horizontal="justify" vertical="top"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3" fillId="0" borderId="17" xfId="0" applyFont="1" applyBorder="1" applyAlignment="1">
      <alignment horizontal="left" vertical="center" wrapText="1"/>
    </xf>
    <xf numFmtId="0" fontId="8" fillId="0" borderId="2" xfId="0" applyFont="1" applyBorder="1" applyAlignment="1">
      <alignment horizontal="justify" vertical="center" wrapText="1"/>
    </xf>
    <xf numFmtId="0" fontId="23" fillId="0" borderId="2" xfId="0" applyFont="1" applyBorder="1" applyAlignment="1">
      <alignment vertical="center" wrapText="1"/>
    </xf>
    <xf numFmtId="0" fontId="12" fillId="4" borderId="25" xfId="0" applyFont="1" applyFill="1" applyBorder="1" applyAlignment="1">
      <alignment vertical="center" wrapText="1"/>
    </xf>
    <xf numFmtId="0" fontId="12" fillId="4" borderId="4" xfId="0" applyFont="1" applyFill="1" applyBorder="1" applyAlignment="1">
      <alignment vertical="center" wrapText="1"/>
    </xf>
    <xf numFmtId="0" fontId="12" fillId="4" borderId="26" xfId="0" applyFont="1" applyFill="1" applyBorder="1" applyAlignment="1">
      <alignment vertical="center" wrapText="1"/>
    </xf>
    <xf numFmtId="0" fontId="13" fillId="0" borderId="2" xfId="0" applyFont="1" applyBorder="1" applyAlignment="1">
      <alignment horizontal="justify" vertical="center" wrapText="1"/>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20" xfId="0" applyFont="1" applyBorder="1" applyAlignment="1">
      <alignment vertical="center" wrapText="1"/>
    </xf>
    <xf numFmtId="0" fontId="8" fillId="4" borderId="2" xfId="0" applyFont="1" applyFill="1" applyBorder="1" applyAlignment="1">
      <alignment vertical="center" wrapText="1"/>
    </xf>
    <xf numFmtId="0" fontId="13" fillId="0" borderId="15" xfId="0" applyFont="1" applyBorder="1" applyAlignment="1">
      <alignment horizontal="justify" vertical="center" wrapText="1"/>
    </xf>
    <xf numFmtId="0" fontId="13" fillId="0" borderId="16" xfId="0" applyFont="1" applyBorder="1" applyAlignment="1">
      <alignment horizontal="justify" vertical="center" wrapText="1"/>
    </xf>
    <xf numFmtId="0" fontId="13" fillId="0" borderId="17" xfId="0" applyFont="1" applyBorder="1" applyAlignment="1">
      <alignment horizontal="justify"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vertical="center" wrapText="1"/>
    </xf>
    <xf numFmtId="0" fontId="23" fillId="2" borderId="2" xfId="0" applyFont="1" applyFill="1" applyBorder="1" applyAlignment="1">
      <alignment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23" fillId="2" borderId="0" xfId="0" applyFont="1" applyFill="1" applyBorder="1" applyAlignment="1">
      <alignment vertical="center" wrapText="1"/>
    </xf>
    <xf numFmtId="0" fontId="8" fillId="0" borderId="2" xfId="0" applyFont="1" applyBorder="1" applyAlignment="1">
      <alignment vertical="center" wrapText="1"/>
    </xf>
    <xf numFmtId="0" fontId="8" fillId="0" borderId="2" xfId="0" applyFont="1" applyFill="1" applyBorder="1" applyAlignment="1">
      <alignment vertical="center" wrapText="1"/>
    </xf>
    <xf numFmtId="0" fontId="13" fillId="0" borderId="2" xfId="0" applyFont="1" applyFill="1" applyBorder="1" applyAlignment="1">
      <alignment horizontal="justify" vertical="center" wrapText="1"/>
    </xf>
    <xf numFmtId="0" fontId="8" fillId="5" borderId="2" xfId="0" applyFont="1" applyFill="1" applyBorder="1" applyAlignment="1">
      <alignment vertical="center" wrapText="1"/>
    </xf>
    <xf numFmtId="0" fontId="12" fillId="4" borderId="23" xfId="0" applyFont="1" applyFill="1" applyBorder="1" applyAlignment="1">
      <alignment horizontal="justify" vertical="center" wrapText="1"/>
    </xf>
    <xf numFmtId="0" fontId="12" fillId="4" borderId="22" xfId="0" applyFont="1" applyFill="1" applyBorder="1" applyAlignment="1">
      <alignment horizontal="justify" vertical="center" wrapText="1"/>
    </xf>
    <xf numFmtId="0" fontId="12" fillId="4" borderId="24" xfId="0" applyFont="1" applyFill="1" applyBorder="1" applyAlignment="1">
      <alignment horizontal="justify" vertical="center" wrapText="1"/>
    </xf>
    <xf numFmtId="0" fontId="13" fillId="5" borderId="2" xfId="0" applyFont="1" applyFill="1" applyBorder="1" applyAlignment="1">
      <alignment horizontal="left" vertical="center" wrapText="1"/>
    </xf>
    <xf numFmtId="0" fontId="8" fillId="0" borderId="15" xfId="0" applyFont="1" applyFill="1" applyBorder="1" applyAlignment="1">
      <alignment horizontal="justify" vertical="top" wrapText="1"/>
    </xf>
    <xf numFmtId="0" fontId="8" fillId="0" borderId="16" xfId="0" applyFont="1" applyFill="1" applyBorder="1" applyAlignment="1">
      <alignment horizontal="justify" vertical="top" wrapText="1"/>
    </xf>
    <xf numFmtId="0" fontId="8" fillId="0" borderId="17" xfId="0" applyFont="1" applyFill="1" applyBorder="1" applyAlignment="1">
      <alignment horizontal="justify" vertical="top" wrapText="1"/>
    </xf>
    <xf numFmtId="0" fontId="10" fillId="5" borderId="2" xfId="0" applyFont="1" applyFill="1" applyBorder="1" applyAlignment="1">
      <alignment horizontal="center" vertical="center" wrapText="1"/>
    </xf>
    <xf numFmtId="0" fontId="8" fillId="10" borderId="2" xfId="0" applyFont="1" applyFill="1" applyBorder="1" applyAlignment="1">
      <alignment vertical="center" wrapText="1"/>
    </xf>
    <xf numFmtId="0" fontId="12" fillId="4" borderId="15" xfId="0" applyFont="1" applyFill="1" applyBorder="1" applyAlignment="1">
      <alignment vertical="center" wrapText="1"/>
    </xf>
    <xf numFmtId="0" fontId="12" fillId="4" borderId="16" xfId="0" applyFont="1" applyFill="1" applyBorder="1" applyAlignment="1">
      <alignment vertical="center" wrapText="1"/>
    </xf>
    <xf numFmtId="0" fontId="12" fillId="4" borderId="17" xfId="0" applyFont="1" applyFill="1" applyBorder="1" applyAlignment="1">
      <alignment vertical="center" wrapText="1"/>
    </xf>
    <xf numFmtId="0" fontId="15" fillId="0" borderId="15" xfId="0" applyFont="1" applyFill="1" applyBorder="1" applyAlignment="1">
      <alignment horizontal="justify" vertical="top" wrapText="1"/>
    </xf>
    <xf numFmtId="0" fontId="15" fillId="0" borderId="16" xfId="0" applyFont="1" applyFill="1" applyBorder="1" applyAlignment="1">
      <alignment horizontal="justify" vertical="top" wrapText="1"/>
    </xf>
    <xf numFmtId="0" fontId="15" fillId="0" borderId="17" xfId="0" applyFont="1" applyFill="1" applyBorder="1" applyAlignment="1">
      <alignment horizontal="justify" vertical="top" wrapText="1"/>
    </xf>
    <xf numFmtId="0" fontId="12" fillId="4" borderId="18" xfId="0" applyFont="1" applyFill="1" applyBorder="1" applyAlignment="1">
      <alignment vertical="top" wrapText="1"/>
    </xf>
    <xf numFmtId="0" fontId="12" fillId="4" borderId="19" xfId="0" applyFont="1" applyFill="1" applyBorder="1" applyAlignment="1">
      <alignment vertical="top" wrapText="1"/>
    </xf>
    <xf numFmtId="0" fontId="12" fillId="4" borderId="20" xfId="0" applyFont="1" applyFill="1" applyBorder="1" applyAlignment="1">
      <alignment vertical="top"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8" fillId="3" borderId="5" xfId="0" applyFont="1" applyFill="1" applyBorder="1" applyAlignment="1">
      <alignment vertical="center" wrapText="1"/>
    </xf>
    <xf numFmtId="0" fontId="8" fillId="0" borderId="15" xfId="0" quotePrefix="1" applyFont="1" applyFill="1" applyBorder="1" applyAlignment="1">
      <alignment horizontal="justify" vertical="center" wrapText="1"/>
    </xf>
    <xf numFmtId="0" fontId="12" fillId="4" borderId="25" xfId="0" applyFont="1" applyFill="1" applyBorder="1" applyAlignment="1">
      <alignment horizontal="justify" vertical="center" wrapText="1"/>
    </xf>
    <xf numFmtId="0" fontId="12" fillId="4" borderId="4" xfId="0" applyFont="1" applyFill="1" applyBorder="1" applyAlignment="1">
      <alignment horizontal="justify" vertical="center" wrapText="1"/>
    </xf>
    <xf numFmtId="0" fontId="12" fillId="4" borderId="26" xfId="0" applyFont="1" applyFill="1" applyBorder="1" applyAlignment="1">
      <alignment horizontal="justify" vertical="center" wrapText="1"/>
    </xf>
    <xf numFmtId="0" fontId="8" fillId="0" borderId="15" xfId="0" applyFont="1" applyFill="1" applyBorder="1" applyAlignment="1">
      <alignment vertical="top" wrapText="1"/>
    </xf>
    <xf numFmtId="0" fontId="8" fillId="0" borderId="16" xfId="0" applyFont="1" applyFill="1" applyBorder="1" applyAlignment="1">
      <alignment vertical="top" wrapText="1"/>
    </xf>
    <xf numFmtId="0" fontId="8" fillId="0" borderId="17" xfId="0" applyFont="1" applyFill="1" applyBorder="1" applyAlignment="1">
      <alignment vertical="top" wrapText="1"/>
    </xf>
    <xf numFmtId="0" fontId="22" fillId="0" borderId="2" xfId="0" applyFont="1" applyFill="1" applyBorder="1" applyAlignment="1">
      <alignment horizontal="left" vertical="center" wrapText="1"/>
    </xf>
    <xf numFmtId="0" fontId="15" fillId="0" borderId="15" xfId="0" applyFont="1" applyFill="1" applyBorder="1" applyAlignment="1">
      <alignment horizontal="justify" vertical="center" wrapText="1"/>
    </xf>
    <xf numFmtId="0" fontId="15" fillId="0" borderId="16" xfId="0" applyFont="1" applyFill="1" applyBorder="1" applyAlignment="1">
      <alignment horizontal="justify" vertical="center" wrapText="1"/>
    </xf>
    <xf numFmtId="0" fontId="15" fillId="0" borderId="17" xfId="0" applyFont="1" applyFill="1" applyBorder="1" applyAlignment="1">
      <alignment horizontal="justify" vertical="center" wrapText="1"/>
    </xf>
    <xf numFmtId="0" fontId="8" fillId="0" borderId="15"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12" fillId="4" borderId="18" xfId="0" applyFont="1" applyFill="1" applyBorder="1" applyAlignment="1">
      <alignment horizontal="justify" vertical="top" wrapText="1"/>
    </xf>
    <xf numFmtId="0" fontId="12" fillId="4" borderId="19" xfId="0" applyFont="1" applyFill="1" applyBorder="1" applyAlignment="1">
      <alignment horizontal="justify" vertical="top" wrapText="1"/>
    </xf>
    <xf numFmtId="0" fontId="12" fillId="4" borderId="20" xfId="0" applyFont="1" applyFill="1" applyBorder="1" applyAlignment="1">
      <alignment horizontal="justify" vertical="top" wrapText="1"/>
    </xf>
    <xf numFmtId="0" fontId="10" fillId="7" borderId="19" xfId="0" applyFont="1" applyFill="1" applyBorder="1" applyAlignment="1">
      <alignment horizontal="center" vertical="center" wrapText="1"/>
    </xf>
    <xf numFmtId="0" fontId="13" fillId="2" borderId="15" xfId="0" applyFont="1" applyFill="1" applyBorder="1" applyAlignment="1">
      <alignment vertical="center" wrapText="1"/>
    </xf>
    <xf numFmtId="0" fontId="13" fillId="2" borderId="16" xfId="0" applyFont="1" applyFill="1" applyBorder="1" applyAlignment="1">
      <alignment vertical="center" wrapText="1"/>
    </xf>
    <xf numFmtId="0" fontId="13" fillId="2" borderId="17" xfId="0" applyFont="1" applyFill="1" applyBorder="1" applyAlignment="1">
      <alignment vertical="center" wrapText="1"/>
    </xf>
    <xf numFmtId="0" fontId="8" fillId="2" borderId="15" xfId="0" applyFont="1" applyFill="1" applyBorder="1" applyAlignment="1">
      <alignment horizontal="justify" vertical="center" wrapText="1"/>
    </xf>
    <xf numFmtId="0" fontId="8" fillId="2" borderId="16" xfId="0" applyFont="1" applyFill="1" applyBorder="1" applyAlignment="1">
      <alignment horizontal="justify" vertical="center" wrapText="1"/>
    </xf>
    <xf numFmtId="0" fontId="8" fillId="2" borderId="17" xfId="0" applyFont="1" applyFill="1" applyBorder="1" applyAlignment="1">
      <alignment horizontal="justify" vertical="center" wrapText="1"/>
    </xf>
    <xf numFmtId="0" fontId="13" fillId="2" borderId="29"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2" borderId="31" xfId="0" applyFont="1" applyFill="1" applyBorder="1" applyAlignment="1">
      <alignment horizontal="left" vertical="center" wrapText="1"/>
    </xf>
    <xf numFmtId="0" fontId="12" fillId="4" borderId="27" xfId="0" applyFont="1" applyFill="1" applyBorder="1" applyAlignment="1">
      <alignment vertical="center" wrapText="1"/>
    </xf>
    <xf numFmtId="0" fontId="12" fillId="4" borderId="9" xfId="0" applyFont="1" applyFill="1" applyBorder="1" applyAlignment="1">
      <alignment vertical="center" wrapText="1"/>
    </xf>
    <xf numFmtId="0" fontId="12" fillId="4" borderId="28" xfId="0" applyFont="1" applyFill="1" applyBorder="1" applyAlignment="1">
      <alignment vertical="center" wrapText="1"/>
    </xf>
    <xf numFmtId="0" fontId="13" fillId="0" borderId="29" xfId="0" applyFont="1" applyFill="1" applyBorder="1" applyAlignment="1">
      <alignment horizontal="left" vertical="center" wrapText="1"/>
    </xf>
    <xf numFmtId="0" fontId="13" fillId="0" borderId="30" xfId="0" applyFont="1" applyFill="1" applyBorder="1" applyAlignment="1">
      <alignment horizontal="left" vertical="center" wrapText="1"/>
    </xf>
    <xf numFmtId="0" fontId="13" fillId="0" borderId="31" xfId="0" applyFont="1" applyFill="1" applyBorder="1" applyAlignment="1">
      <alignment horizontal="left" vertical="center" wrapText="1"/>
    </xf>
    <xf numFmtId="0" fontId="12" fillId="4" borderId="2" xfId="0" applyFont="1" applyFill="1" applyBorder="1" applyAlignment="1">
      <alignment vertical="center" wrapText="1"/>
    </xf>
    <xf numFmtId="0" fontId="8" fillId="0" borderId="18" xfId="0" applyFont="1" applyFill="1" applyBorder="1" applyAlignment="1">
      <alignment vertical="center" wrapText="1"/>
    </xf>
    <xf numFmtId="0" fontId="8" fillId="0" borderId="19" xfId="0" applyFont="1" applyFill="1" applyBorder="1" applyAlignment="1">
      <alignment vertical="center" wrapText="1"/>
    </xf>
    <xf numFmtId="0" fontId="8" fillId="0" borderId="20" xfId="0" applyFont="1" applyFill="1" applyBorder="1" applyAlignment="1">
      <alignment vertical="center" wrapText="1"/>
    </xf>
    <xf numFmtId="0" fontId="12" fillId="4" borderId="29" xfId="0" applyFont="1" applyFill="1" applyBorder="1" applyAlignment="1">
      <alignment vertical="center" wrapText="1"/>
    </xf>
    <xf numFmtId="0" fontId="12" fillId="4" borderId="30" xfId="0" applyFont="1" applyFill="1" applyBorder="1" applyAlignment="1">
      <alignment vertical="center" wrapText="1"/>
    </xf>
    <xf numFmtId="0" fontId="12" fillId="4" borderId="31" xfId="0" applyFont="1" applyFill="1" applyBorder="1" applyAlignment="1">
      <alignment vertical="center" wrapText="1"/>
    </xf>
    <xf numFmtId="0" fontId="12" fillId="4" borderId="18" xfId="0" applyFont="1" applyFill="1" applyBorder="1" applyAlignment="1">
      <alignment wrapText="1"/>
    </xf>
    <xf numFmtId="0" fontId="12" fillId="4" borderId="19" xfId="0" applyFont="1" applyFill="1" applyBorder="1" applyAlignment="1">
      <alignment wrapText="1"/>
    </xf>
    <xf numFmtId="0" fontId="12" fillId="4" borderId="20" xfId="0" applyFont="1" applyFill="1" applyBorder="1" applyAlignment="1">
      <alignment wrapText="1"/>
    </xf>
    <xf numFmtId="2" fontId="8" fillId="0" borderId="6" xfId="2" applyNumberFormat="1" applyFont="1" applyFill="1" applyBorder="1" applyAlignment="1">
      <alignment horizontal="center" vertical="center"/>
    </xf>
    <xf numFmtId="0" fontId="8" fillId="0" borderId="6" xfId="2" applyNumberFormat="1" applyFont="1" applyFill="1" applyBorder="1" applyAlignment="1">
      <alignment horizontal="center" vertical="center"/>
    </xf>
    <xf numFmtId="0" fontId="13" fillId="0" borderId="2" xfId="0" quotePrefix="1" applyFont="1" applyFill="1" applyBorder="1" applyAlignment="1">
      <alignment horizontal="left" vertical="center" wrapText="1"/>
    </xf>
    <xf numFmtId="0" fontId="13" fillId="2" borderId="32" xfId="0" applyFont="1" applyFill="1" applyBorder="1" applyAlignment="1">
      <alignment vertical="center" wrapText="1"/>
    </xf>
    <xf numFmtId="0" fontId="13" fillId="2" borderId="0" xfId="0" applyFont="1" applyFill="1" applyBorder="1" applyAlignment="1">
      <alignment vertical="center" wrapText="1"/>
    </xf>
    <xf numFmtId="0" fontId="13" fillId="2" borderId="33" xfId="0" applyFont="1" applyFill="1" applyBorder="1" applyAlignment="1">
      <alignment vertical="center" wrapText="1"/>
    </xf>
    <xf numFmtId="0" fontId="13" fillId="2" borderId="34"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0" fillId="3" borderId="15" xfId="0" applyFont="1" applyFill="1" applyBorder="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13" fillId="2" borderId="34" xfId="0" applyFont="1" applyFill="1" applyBorder="1" applyAlignment="1">
      <alignment vertical="center" wrapText="1"/>
    </xf>
    <xf numFmtId="0" fontId="13" fillId="2" borderId="35" xfId="0" applyFont="1" applyFill="1" applyBorder="1" applyAlignment="1">
      <alignment vertical="center" wrapText="1"/>
    </xf>
    <xf numFmtId="0" fontId="26" fillId="9" borderId="15" xfId="0" applyFont="1" applyFill="1" applyBorder="1" applyAlignment="1">
      <alignment horizontal="center" vertical="center" wrapText="1"/>
    </xf>
    <xf numFmtId="0" fontId="26" fillId="9" borderId="16" xfId="0" applyFont="1" applyFill="1" applyBorder="1" applyAlignment="1">
      <alignment horizontal="center" vertical="center" wrapText="1"/>
    </xf>
    <xf numFmtId="0" fontId="26" fillId="9" borderId="17"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10" fillId="2" borderId="15"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25" fillId="8" borderId="15" xfId="0" applyFont="1" applyFill="1" applyBorder="1" applyAlignment="1">
      <alignment horizontal="center" vertical="center" wrapText="1"/>
    </xf>
    <xf numFmtId="0" fontId="25" fillId="8" borderId="16" xfId="0" applyFont="1" applyFill="1" applyBorder="1" applyAlignment="1">
      <alignment horizontal="center" vertical="center" wrapText="1"/>
    </xf>
    <xf numFmtId="0" fontId="25" fillId="8" borderId="17"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0" fillId="9" borderId="16" xfId="0" applyFont="1" applyFill="1" applyBorder="1" applyAlignment="1">
      <alignment vertical="center" wrapText="1"/>
    </xf>
    <xf numFmtId="0" fontId="10" fillId="9" borderId="17" xfId="0" applyFont="1" applyFill="1" applyBorder="1" applyAlignment="1">
      <alignment vertical="center" wrapText="1"/>
    </xf>
    <xf numFmtId="0" fontId="10" fillId="2" borderId="29" xfId="0" applyFont="1" applyFill="1" applyBorder="1" applyAlignment="1">
      <alignment vertical="center" wrapText="1"/>
    </xf>
    <xf numFmtId="0" fontId="10" fillId="2" borderId="30" xfId="0" applyFont="1" applyFill="1" applyBorder="1" applyAlignment="1">
      <alignment vertical="center" wrapText="1"/>
    </xf>
    <xf numFmtId="0" fontId="10" fillId="2" borderId="31" xfId="0" applyFont="1" applyFill="1" applyBorder="1" applyAlignment="1">
      <alignment vertical="center" wrapText="1"/>
    </xf>
    <xf numFmtId="0" fontId="10" fillId="2" borderId="32" xfId="0" applyFont="1" applyFill="1" applyBorder="1" applyAlignment="1">
      <alignment vertical="center" wrapText="1"/>
    </xf>
    <xf numFmtId="0" fontId="10" fillId="2" borderId="0" xfId="0" applyFont="1" applyFill="1" applyBorder="1" applyAlignment="1">
      <alignment vertical="center" wrapText="1"/>
    </xf>
    <xf numFmtId="0" fontId="10" fillId="2" borderId="33" xfId="0" applyFont="1" applyFill="1" applyBorder="1" applyAlignment="1">
      <alignment vertical="center" wrapText="1"/>
    </xf>
    <xf numFmtId="0" fontId="10" fillId="10" borderId="15" xfId="0" applyFont="1" applyFill="1" applyBorder="1" applyAlignment="1">
      <alignment horizontal="left" vertical="center" wrapText="1"/>
    </xf>
    <xf numFmtId="0" fontId="10" fillId="10" borderId="17"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7" xfId="0" applyFont="1" applyFill="1" applyBorder="1" applyAlignment="1">
      <alignment horizontal="left" vertical="center" wrapText="1"/>
    </xf>
    <xf numFmtId="4" fontId="12" fillId="2" borderId="15" xfId="0" applyNumberFormat="1" applyFont="1" applyFill="1" applyBorder="1" applyAlignment="1">
      <alignment horizontal="left" vertical="center" wrapText="1"/>
    </xf>
    <xf numFmtId="4" fontId="12" fillId="2" borderId="16" xfId="0" applyNumberFormat="1" applyFont="1" applyFill="1" applyBorder="1" applyAlignment="1">
      <alignment horizontal="left" vertical="center" wrapText="1"/>
    </xf>
    <xf numFmtId="4" fontId="12" fillId="2" borderId="17" xfId="0" applyNumberFormat="1" applyFont="1" applyFill="1" applyBorder="1" applyAlignment="1">
      <alignment horizontal="left" vertical="center" wrapText="1"/>
    </xf>
    <xf numFmtId="0" fontId="8" fillId="2" borderId="19" xfId="0" applyFont="1" applyFill="1" applyBorder="1" applyAlignment="1">
      <alignment vertical="center" wrapText="1"/>
    </xf>
    <xf numFmtId="0" fontId="7" fillId="2" borderId="41" xfId="0" applyFont="1" applyFill="1" applyBorder="1" applyAlignment="1">
      <alignment horizontal="center" vertical="center" wrapText="1"/>
    </xf>
  </cellXfs>
  <cellStyles count="11">
    <cellStyle name="Millares" xfId="3" builtinId="3"/>
    <cellStyle name="Millares 2" xfId="5" xr:uid="{00000000-0005-0000-0000-000001000000}"/>
    <cellStyle name="Millares 3" xfId="10" xr:uid="{00000000-0005-0000-0000-000002000000}"/>
    <cellStyle name="Moneda" xfId="2" builtinId="4"/>
    <cellStyle name="Moneda 2" xfId="7" xr:uid="{00000000-0005-0000-0000-000004000000}"/>
    <cellStyle name="Normal" xfId="0" builtinId="0"/>
    <cellStyle name="Normal 2" xfId="6" xr:uid="{00000000-0005-0000-0000-000006000000}"/>
    <cellStyle name="Normal 3" xfId="4" xr:uid="{00000000-0005-0000-0000-000007000000}"/>
    <cellStyle name="Normal 4" xfId="9" xr:uid="{00000000-0005-0000-0000-000008000000}"/>
    <cellStyle name="Porcentaje" xfId="1" builtinId="5"/>
    <cellStyle name="Porcentaje 2" xfId="8" xr:uid="{00000000-0005-0000-0000-00000A000000}"/>
  </cellStyles>
  <dxfs count="30">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94D050"/>
      <color rgb="FFF79646"/>
      <color rgb="FFD4C197"/>
      <color rgb="FF480048"/>
      <color rgb="FF660066"/>
      <color rgb="FF7030A0"/>
      <color rgb="FFFF7C80"/>
      <color rgb="FFCCFF66"/>
      <color rgb="FF99FF66"/>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74083</xdr:colOff>
      <xdr:row>39</xdr:row>
      <xdr:rowOff>211666</xdr:rowOff>
    </xdr:from>
    <xdr:to>
      <xdr:col>2</xdr:col>
      <xdr:colOff>2508250</xdr:colOff>
      <xdr:row>39</xdr:row>
      <xdr:rowOff>371355</xdr:rowOff>
    </xdr:to>
    <xdr:pic>
      <xdr:nvPicPr>
        <xdr:cNvPr id="3" name="Imagen 2">
          <a:extLst>
            <a:ext uri="{FF2B5EF4-FFF2-40B4-BE49-F238E27FC236}">
              <a16:creationId xmlns:a16="http://schemas.microsoft.com/office/drawing/2014/main" id="{1B919155-8C09-4056-ACA4-CC52E2CAC0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67916" y="12742333"/>
          <a:ext cx="2434167" cy="159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zamudio/Desktop/Nueva%20carpeta/SAI_DGE_MIR%202018%20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a.zamudio/Dropbox/DPIM-Seguimiento/2019/1T%202019/Enviadas%201T%202019/450_SPDP_DGEIVSP_MIR2019_1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DGE"/>
      <sheetName val="Conteo_Ind"/>
      <sheetName val="Base_Metas"/>
      <sheetName val="Catálogos (2)"/>
      <sheetName val="Hoja1"/>
      <sheetName val="Catálogos"/>
      <sheetName val="Cálculo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2019"/>
      <sheetName val="Metas"/>
      <sheetName val="Conteo_Ind"/>
      <sheetName val="Catálogos"/>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D4C197"/>
    <pageSetUpPr fitToPage="1"/>
  </sheetPr>
  <dimension ref="A2:F26"/>
  <sheetViews>
    <sheetView showGridLines="0" tabSelected="1" topLeftCell="A4" zoomScale="80" zoomScaleNormal="80" workbookViewId="0">
      <selection activeCell="F25" sqref="F25"/>
    </sheetView>
  </sheetViews>
  <sheetFormatPr baseColWidth="10" defaultRowHeight="15.75" x14ac:dyDescent="0.25"/>
  <cols>
    <col min="1" max="2" width="45.7109375" style="11" bestFit="1" customWidth="1"/>
    <col min="3" max="3" width="37.140625" style="11" customWidth="1"/>
    <col min="4" max="4" width="40.28515625" style="11" customWidth="1"/>
    <col min="5" max="5" width="34.28515625" style="11" customWidth="1"/>
    <col min="6" max="6" width="17.85546875" style="11" customWidth="1"/>
    <col min="7" max="16384" width="11.42578125" style="11"/>
  </cols>
  <sheetData>
    <row r="2" spans="1:6" ht="26.25" customHeight="1" x14ac:dyDescent="0.25">
      <c r="A2" s="165" t="s">
        <v>60</v>
      </c>
      <c r="B2" s="166"/>
      <c r="C2" s="169" t="s">
        <v>1198</v>
      </c>
      <c r="D2" s="169"/>
      <c r="E2" s="169"/>
      <c r="F2" s="169"/>
    </row>
    <row r="3" spans="1:6" ht="26.25" customHeight="1" thickBot="1" x14ac:dyDescent="0.3">
      <c r="A3" s="167"/>
      <c r="B3" s="168"/>
      <c r="C3" s="170"/>
      <c r="D3" s="170"/>
      <c r="E3" s="170"/>
      <c r="F3" s="170"/>
    </row>
    <row r="4" spans="1:6" ht="16.5" thickTop="1" x14ac:dyDescent="0.25"/>
    <row r="6" spans="1:6" ht="20.25" customHeight="1" x14ac:dyDescent="0.25">
      <c r="A6" s="171" t="s">
        <v>61</v>
      </c>
      <c r="B6" s="172"/>
      <c r="C6" s="172"/>
      <c r="D6" s="172"/>
      <c r="E6" s="172"/>
      <c r="F6" s="172"/>
    </row>
    <row r="7" spans="1:6" ht="20.25" customHeight="1" x14ac:dyDescent="0.25">
      <c r="A7" s="172"/>
      <c r="B7" s="172"/>
      <c r="C7" s="172"/>
      <c r="D7" s="172"/>
      <c r="E7" s="172"/>
      <c r="F7" s="172"/>
    </row>
    <row r="8" spans="1:6" ht="20.25" customHeight="1" x14ac:dyDescent="0.25">
      <c r="A8" s="172"/>
      <c r="B8" s="172"/>
      <c r="C8" s="172"/>
      <c r="D8" s="172"/>
      <c r="E8" s="172"/>
      <c r="F8" s="172"/>
    </row>
    <row r="9" spans="1:6" ht="20.25" customHeight="1" x14ac:dyDescent="0.25">
      <c r="A9" s="172"/>
      <c r="B9" s="172"/>
      <c r="C9" s="172"/>
      <c r="D9" s="172"/>
      <c r="E9" s="172"/>
      <c r="F9" s="172"/>
    </row>
    <row r="10" spans="1:6" ht="36" customHeight="1" x14ac:dyDescent="0.5">
      <c r="A10" s="173" t="s">
        <v>62</v>
      </c>
      <c r="B10" s="173"/>
      <c r="C10" s="173"/>
      <c r="D10" s="173"/>
      <c r="E10" s="173"/>
      <c r="F10" s="173"/>
    </row>
    <row r="12" spans="1:6" ht="20.25" customHeight="1" x14ac:dyDescent="0.25">
      <c r="A12" s="174" t="s">
        <v>63</v>
      </c>
      <c r="B12" s="175"/>
      <c r="C12" s="175"/>
      <c r="D12" s="175"/>
      <c r="E12" s="175"/>
      <c r="F12" s="175"/>
    </row>
    <row r="13" spans="1:6" ht="20.25" customHeight="1" x14ac:dyDescent="0.25">
      <c r="A13" s="175"/>
      <c r="B13" s="175"/>
      <c r="C13" s="175"/>
      <c r="D13" s="175"/>
      <c r="E13" s="175"/>
      <c r="F13" s="175"/>
    </row>
    <row r="14" spans="1:6" ht="20.25" customHeight="1" x14ac:dyDescent="0.25">
      <c r="A14" s="175"/>
      <c r="B14" s="175"/>
      <c r="C14" s="175"/>
      <c r="D14" s="175"/>
      <c r="E14" s="175"/>
      <c r="F14" s="175"/>
    </row>
    <row r="15" spans="1:6" ht="20.25" customHeight="1" x14ac:dyDescent="0.25">
      <c r="A15" s="175"/>
      <c r="B15" s="175"/>
      <c r="C15" s="175"/>
      <c r="D15" s="175"/>
      <c r="E15" s="175"/>
      <c r="F15" s="175"/>
    </row>
    <row r="16" spans="1:6" ht="20.25" customHeight="1" x14ac:dyDescent="0.25">
      <c r="A16" s="175"/>
      <c r="B16" s="175"/>
      <c r="C16" s="175"/>
      <c r="D16" s="175"/>
      <c r="E16" s="175"/>
      <c r="F16" s="175"/>
    </row>
    <row r="17" spans="1:6" ht="20.25" hidden="1" customHeight="1" x14ac:dyDescent="0.25">
      <c r="A17" s="175"/>
      <c r="B17" s="175"/>
      <c r="C17" s="175"/>
      <c r="D17" s="175"/>
      <c r="E17" s="175"/>
      <c r="F17" s="175"/>
    </row>
    <row r="18" spans="1:6" hidden="1" x14ac:dyDescent="0.25"/>
    <row r="20" spans="1:6" s="12" customFormat="1" ht="32.25" customHeight="1" x14ac:dyDescent="0.25">
      <c r="B20" s="164" t="s">
        <v>64</v>
      </c>
      <c r="C20" s="164"/>
      <c r="D20" s="164"/>
      <c r="E20" s="164"/>
    </row>
    <row r="21" spans="1:6" s="12" customFormat="1" ht="3.75" customHeight="1" x14ac:dyDescent="0.25">
      <c r="A21" s="13"/>
      <c r="B21" s="13"/>
      <c r="C21" s="13"/>
      <c r="D21" s="13"/>
      <c r="E21" s="13"/>
    </row>
    <row r="22" spans="1:6" s="12" customFormat="1" ht="19.5" x14ac:dyDescent="0.25">
      <c r="A22" s="11"/>
      <c r="B22" s="10" t="s">
        <v>11</v>
      </c>
      <c r="C22" s="10" t="s">
        <v>12</v>
      </c>
      <c r="D22" s="10" t="s">
        <v>13</v>
      </c>
      <c r="E22" s="10" t="s">
        <v>74</v>
      </c>
    </row>
    <row r="23" spans="1:6" s="12" customFormat="1" ht="19.5" x14ac:dyDescent="0.25">
      <c r="A23" s="11"/>
      <c r="B23" s="10" t="s">
        <v>15</v>
      </c>
      <c r="C23" s="10" t="s">
        <v>15</v>
      </c>
      <c r="D23" s="10" t="s">
        <v>15</v>
      </c>
      <c r="E23" s="10" t="s">
        <v>65</v>
      </c>
    </row>
    <row r="24" spans="1:6" s="12" customFormat="1" ht="8.25" customHeight="1" x14ac:dyDescent="0.25">
      <c r="A24" s="11"/>
      <c r="B24" s="1"/>
      <c r="C24" s="1"/>
      <c r="D24" s="1"/>
      <c r="E24" s="1"/>
    </row>
    <row r="25" spans="1:6" s="12" customFormat="1" ht="19.5" x14ac:dyDescent="0.25">
      <c r="A25" s="2" t="s">
        <v>54</v>
      </c>
      <c r="B25" s="143">
        <v>370.95998900000001</v>
      </c>
      <c r="C25" s="122">
        <v>370.95998900000001</v>
      </c>
      <c r="D25" s="122">
        <v>367.49690120999998</v>
      </c>
      <c r="E25" s="5">
        <f>D25/B25</f>
        <v>0.99066452476630829</v>
      </c>
    </row>
    <row r="26" spans="1:6" s="12" customFormat="1" ht="19.5" x14ac:dyDescent="0.25">
      <c r="A26" s="2" t="s">
        <v>17</v>
      </c>
      <c r="B26" s="143">
        <v>367.49690195000005</v>
      </c>
      <c r="C26" s="122">
        <v>367.49690195000005</v>
      </c>
      <c r="D26" s="122">
        <v>367.49690120999998</v>
      </c>
      <c r="E26" s="5">
        <f>D26/B26</f>
        <v>0.9999999979863774</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4C197"/>
    <pageSetUpPr fitToPage="1"/>
  </sheetPr>
  <dimension ref="A2:F37"/>
  <sheetViews>
    <sheetView showGridLines="0" zoomScale="80" zoomScaleNormal="80" workbookViewId="0">
      <selection activeCell="B20" sqref="B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205</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ht="16.5" customHeight="1" x14ac:dyDescent="0.25">
      <c r="A14" s="178"/>
      <c r="B14" s="178"/>
      <c r="C14" s="178"/>
      <c r="D14" s="178"/>
      <c r="E14" s="178"/>
      <c r="F14" s="178"/>
    </row>
    <row r="15" spans="1:6" s="12" customFormat="1" ht="32.25" customHeight="1" x14ac:dyDescent="0.25">
      <c r="B15" s="164" t="s">
        <v>64</v>
      </c>
      <c r="C15" s="164"/>
      <c r="D15" s="164"/>
      <c r="E15" s="164"/>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78</v>
      </c>
    </row>
    <row r="18" spans="1:6" s="12" customFormat="1" ht="19.5" x14ac:dyDescent="0.25">
      <c r="A18" s="11"/>
      <c r="B18" s="10" t="s">
        <v>15</v>
      </c>
      <c r="C18" s="10" t="s">
        <v>15</v>
      </c>
      <c r="D18" s="10" t="s">
        <v>15</v>
      </c>
      <c r="E18" s="10" t="s">
        <v>65</v>
      </c>
    </row>
    <row r="19" spans="1:6" s="12" customFormat="1" ht="8.25" customHeight="1" x14ac:dyDescent="0.25">
      <c r="A19" s="11"/>
      <c r="B19" s="1"/>
      <c r="C19" s="1"/>
      <c r="D19" s="1"/>
      <c r="E19" s="1"/>
    </row>
    <row r="20" spans="1:6" s="12" customFormat="1" ht="19.5" x14ac:dyDescent="0.25">
      <c r="A20" s="2" t="s">
        <v>54</v>
      </c>
      <c r="B20" s="122">
        <v>136.50674699999999</v>
      </c>
      <c r="C20" s="122">
        <v>150.33202299999999</v>
      </c>
      <c r="D20" s="122">
        <v>145.18449505999999</v>
      </c>
      <c r="E20" s="5">
        <f>D20/B20</f>
        <v>1.0635701036813954</v>
      </c>
    </row>
    <row r="21" spans="1:6" s="12" customFormat="1" ht="19.5" x14ac:dyDescent="0.25">
      <c r="A21" s="2" t="s">
        <v>17</v>
      </c>
      <c r="B21" s="122">
        <v>145.18449432000003</v>
      </c>
      <c r="C21" s="122">
        <v>68.211078850000007</v>
      </c>
      <c r="D21" s="122">
        <v>145.18449505999999</v>
      </c>
      <c r="E21" s="5">
        <f>D21/B21</f>
        <v>1.0000000050969629</v>
      </c>
    </row>
    <row r="24" spans="1:6" ht="36" customHeight="1" x14ac:dyDescent="0.25">
      <c r="A24" s="176" t="s">
        <v>187</v>
      </c>
      <c r="B24" s="176"/>
      <c r="C24" s="176"/>
      <c r="D24" s="176"/>
      <c r="E24" s="176"/>
      <c r="F24" s="176"/>
    </row>
    <row r="25" spans="1:6" ht="80.25" customHeight="1" x14ac:dyDescent="0.25">
      <c r="A25" s="180" t="s">
        <v>166</v>
      </c>
      <c r="B25" s="180"/>
      <c r="C25" s="180"/>
      <c r="D25" s="180"/>
      <c r="E25" s="180"/>
      <c r="F25" s="180"/>
    </row>
    <row r="26" spans="1:6" ht="18" customHeight="1" x14ac:dyDescent="0.25">
      <c r="A26" s="179" t="s">
        <v>79</v>
      </c>
      <c r="B26" s="179"/>
      <c r="C26" s="179"/>
      <c r="D26" s="179"/>
      <c r="E26" s="179"/>
      <c r="F26" s="179"/>
    </row>
    <row r="27" spans="1:6" ht="18" customHeight="1" x14ac:dyDescent="0.25">
      <c r="A27" s="179" t="s">
        <v>115</v>
      </c>
      <c r="B27" s="179"/>
      <c r="C27" s="179"/>
      <c r="D27" s="179"/>
      <c r="E27" s="179"/>
      <c r="F27" s="179"/>
    </row>
    <row r="28" spans="1:6" ht="18" customHeight="1" x14ac:dyDescent="0.25">
      <c r="A28" s="179" t="s">
        <v>116</v>
      </c>
      <c r="B28" s="179"/>
      <c r="C28" s="179"/>
      <c r="D28" s="179"/>
      <c r="E28" s="179"/>
      <c r="F28" s="179"/>
    </row>
    <row r="29" spans="1:6" ht="18" customHeight="1" x14ac:dyDescent="0.25">
      <c r="A29" s="179" t="s">
        <v>70</v>
      </c>
      <c r="B29" s="179"/>
      <c r="C29" s="179"/>
      <c r="D29" s="179"/>
      <c r="E29" s="179"/>
      <c r="F29" s="179"/>
    </row>
    <row r="30" spans="1:6" ht="18" customHeight="1" x14ac:dyDescent="0.25">
      <c r="A30" s="179" t="s">
        <v>159</v>
      </c>
      <c r="B30" s="179"/>
      <c r="C30" s="179"/>
      <c r="D30" s="179"/>
      <c r="E30" s="179"/>
      <c r="F30" s="179"/>
    </row>
    <row r="31" spans="1:6" ht="18" customHeight="1" x14ac:dyDescent="0.25">
      <c r="A31" s="179" t="s">
        <v>158</v>
      </c>
      <c r="B31" s="179"/>
      <c r="C31" s="179"/>
      <c r="D31" s="179"/>
      <c r="E31" s="179"/>
      <c r="F31" s="179"/>
    </row>
    <row r="32" spans="1:6" ht="18" customHeight="1" x14ac:dyDescent="0.25">
      <c r="A32" s="179" t="s">
        <v>80</v>
      </c>
      <c r="B32" s="179"/>
      <c r="C32" s="179"/>
      <c r="D32" s="179"/>
      <c r="E32" s="179"/>
      <c r="F32" s="179"/>
    </row>
    <row r="33" spans="1:6" ht="19.5" x14ac:dyDescent="0.25">
      <c r="A33" s="179" t="s">
        <v>185</v>
      </c>
      <c r="B33" s="179"/>
      <c r="C33" s="179"/>
      <c r="D33" s="179"/>
      <c r="E33" s="179"/>
      <c r="F33" s="179"/>
    </row>
    <row r="34" spans="1:6" ht="18" customHeight="1" x14ac:dyDescent="0.25">
      <c r="A34" s="179" t="s">
        <v>81</v>
      </c>
      <c r="B34" s="179"/>
      <c r="C34" s="179"/>
      <c r="D34" s="179"/>
      <c r="E34" s="179"/>
      <c r="F34" s="179"/>
    </row>
    <row r="35" spans="1:6" ht="18" customHeight="1" x14ac:dyDescent="0.25">
      <c r="A35" s="179" t="s">
        <v>186</v>
      </c>
      <c r="B35" s="179"/>
      <c r="C35" s="179"/>
      <c r="D35" s="179"/>
      <c r="E35" s="179"/>
      <c r="F35" s="179"/>
    </row>
    <row r="36" spans="1:6" ht="18" customHeight="1" x14ac:dyDescent="0.25">
      <c r="A36" s="179" t="s">
        <v>82</v>
      </c>
      <c r="B36" s="179"/>
      <c r="C36" s="179"/>
      <c r="D36" s="179"/>
      <c r="E36" s="179"/>
      <c r="F36" s="179"/>
    </row>
    <row r="37" spans="1:6" ht="18" customHeight="1" x14ac:dyDescent="0.25">
      <c r="A37" s="179" t="s">
        <v>83</v>
      </c>
      <c r="B37" s="179"/>
      <c r="C37" s="179"/>
      <c r="D37" s="179"/>
      <c r="E37" s="179"/>
      <c r="F37" s="179"/>
    </row>
  </sheetData>
  <mergeCells count="19">
    <mergeCell ref="A37:F37"/>
    <mergeCell ref="A25:F25"/>
    <mergeCell ref="A26:F26"/>
    <mergeCell ref="A32:F32"/>
    <mergeCell ref="A33:F33"/>
    <mergeCell ref="A34:F34"/>
    <mergeCell ref="A36:F36"/>
    <mergeCell ref="A27:F27"/>
    <mergeCell ref="A28:F28"/>
    <mergeCell ref="A29:F29"/>
    <mergeCell ref="A30:F30"/>
    <mergeCell ref="A31:F31"/>
    <mergeCell ref="A35:F35"/>
    <mergeCell ref="A24:F24"/>
    <mergeCell ref="A2:B3"/>
    <mergeCell ref="C2:F3"/>
    <mergeCell ref="A8:F11"/>
    <mergeCell ref="A14:F14"/>
    <mergeCell ref="B15:E15"/>
  </mergeCells>
  <hyperlinks>
    <hyperlink ref="A26:F26" location="DGE!A1" display="Dirección General de Evaluación " xr:uid="{00000000-0004-0000-0100-000000000000}"/>
    <hyperlink ref="A27:F27" location="DGEALSUPFM!A1" display=" Dirección General de Enlace con Autoridades Laborales, Sindicatos, Universidades, Personas Físicas y Morales" xr:uid="{00000000-0004-0000-0100-000001000000}"/>
    <hyperlink ref="A28:F28" location="DGEPPOED!A1" display="Dirección General de Enlace con Partidos Políticos, Organismos Electorales y Descentralizados" xr:uid="{00000000-0004-0000-0100-000002000000}"/>
    <hyperlink ref="A29:F29" location="DGEOAEPEFFF!A1" display="Dirección General de Enlace con Organismos Públicos Autónomos, Empresas Paraestatales, Entidades Financieras, Fondos y Fideicomisos" xr:uid="{00000000-0004-0000-0100-000003000000}"/>
    <hyperlink ref="A30:F30" location="DGEPLJ!A1" display="Dirección General de Enlace con los Poderes Legislativo y Judicial" xr:uid="{00000000-0004-0000-0100-000004000000}"/>
    <hyperlink ref="A31:F31" location="DGEAPCTA!A1" display="Dirección General de Enlace con la Administración Pública Centralizada y Tribunales Administrativos" xr:uid="{00000000-0004-0000-0100-000005000000}"/>
    <hyperlink ref="A32:F32" location="DGNC!A1" display="Dirección General de Normatividad y Consulta" xr:uid="{00000000-0004-0000-0100-000006000000}"/>
    <hyperlink ref="A33:F33" location="DGIV!A1" display="Dirección General de Investigación y Verificación" xr:uid="{00000000-0004-0000-0100-000007000000}"/>
    <hyperlink ref="A34:F34" location="DGPDS!A1" display="Dirección General de Protección de Derechos y Sanción" xr:uid="{00000000-0004-0000-0100-000008000000}"/>
    <hyperlink ref="A36:F36" location="DGAP!A1" display="Dirección General de Atención al Pleno" xr:uid="{00000000-0004-0000-0100-000009000000}"/>
    <hyperlink ref="A37:F37" location="DGCR!A1" display="Dirección General de Cumplimientos y Responsabilidades" xr:uid="{00000000-0004-0000-0100-00000A000000}"/>
    <hyperlink ref="A35:F35" location="DGEIV!A1" display="Dirección General de Evaluación, Investigación y Verificación del Sector Público" xr:uid="{00000000-0004-0000-0100-00000B000000}"/>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12"/>
  <sheetViews>
    <sheetView showGridLines="0" zoomScale="80" zoomScaleNormal="80" zoomScaleSheetLayoutView="10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1" customWidth="1"/>
    <col min="8" max="16384" width="11.42578125" style="14"/>
  </cols>
  <sheetData>
    <row r="1" spans="1:7" ht="18" customHeight="1" thickBot="1" x14ac:dyDescent="0.3">
      <c r="A1" s="263" t="s">
        <v>0</v>
      </c>
      <c r="B1" s="263"/>
      <c r="C1" s="263"/>
      <c r="D1" s="264" t="s">
        <v>1199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112</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193</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9"/>
      <c r="E22" s="19">
        <f>'E001'!C20</f>
        <v>150.33202299999999</v>
      </c>
      <c r="F22" s="19">
        <f>'E001'!D20</f>
        <v>145.18449505999999</v>
      </c>
      <c r="G22" s="20">
        <f>F22/C22*100</f>
        <v>106.35701036813954</v>
      </c>
    </row>
    <row r="23" spans="1:7" ht="16.5" customHeight="1" x14ac:dyDescent="0.25">
      <c r="A23" s="222" t="s">
        <v>17</v>
      </c>
      <c r="B23" s="222"/>
      <c r="C23" s="240">
        <f>'E001'!B21</f>
        <v>145.18449432000003</v>
      </c>
      <c r="D23" s="241"/>
      <c r="E23" s="42">
        <f>'E001'!C21</f>
        <v>68.211078850000007</v>
      </c>
      <c r="F23" s="19">
        <f>'E001'!D21</f>
        <v>145.18449505999999</v>
      </c>
      <c r="G23" s="20">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3">
        <v>5.5</v>
      </c>
    </row>
    <row r="28" spans="1:7" ht="16.5" x14ac:dyDescent="0.25">
      <c r="A28" s="222"/>
      <c r="B28" s="222"/>
      <c r="C28" s="222"/>
      <c r="D28" s="222"/>
      <c r="E28" s="222"/>
      <c r="F28" s="24" t="s">
        <v>33</v>
      </c>
      <c r="G28" s="25">
        <f>G27</f>
        <v>5.5</v>
      </c>
    </row>
    <row r="29" spans="1:7" ht="16.5" x14ac:dyDescent="0.25">
      <c r="A29" s="222"/>
      <c r="B29" s="222"/>
      <c r="C29" s="222"/>
      <c r="D29" s="222"/>
      <c r="E29" s="222"/>
      <c r="F29" s="22" t="s">
        <v>26</v>
      </c>
      <c r="G29" s="25">
        <v>5.5</v>
      </c>
    </row>
    <row r="30" spans="1:7" ht="33" x14ac:dyDescent="0.25">
      <c r="A30" s="222"/>
      <c r="B30" s="222"/>
      <c r="C30" s="222"/>
      <c r="D30" s="222"/>
      <c r="E30" s="222"/>
      <c r="F30" s="31" t="s">
        <v>34</v>
      </c>
      <c r="G30" s="25">
        <v>5.5</v>
      </c>
    </row>
    <row r="31" spans="1:7" ht="16.5" x14ac:dyDescent="0.25">
      <c r="A31" s="222"/>
      <c r="B31" s="222"/>
      <c r="C31" s="222"/>
      <c r="D31" s="222"/>
      <c r="E31" s="222"/>
      <c r="F31" s="22" t="s">
        <v>27</v>
      </c>
      <c r="G31" s="25">
        <f>60.8508043455222/14.4250798742476</f>
        <v>4.2184032862207026</v>
      </c>
    </row>
    <row r="32" spans="1:7" ht="173.25" x14ac:dyDescent="0.25">
      <c r="A32" s="57" t="s">
        <v>635</v>
      </c>
      <c r="B32" s="57" t="s">
        <v>637</v>
      </c>
      <c r="C32" s="49" t="s">
        <v>636</v>
      </c>
      <c r="D32" s="49" t="s">
        <v>53</v>
      </c>
      <c r="E32" s="49" t="s">
        <v>48</v>
      </c>
      <c r="F32" s="22" t="s">
        <v>36</v>
      </c>
      <c r="G32" s="25">
        <f>(G31/G29)*100</f>
        <v>76.698241567649134</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63</v>
      </c>
    </row>
    <row r="36" spans="1:7" ht="16.5" x14ac:dyDescent="0.25">
      <c r="A36" s="222"/>
      <c r="B36" s="222"/>
      <c r="C36" s="222"/>
      <c r="D36" s="222"/>
      <c r="E36" s="222"/>
      <c r="F36" s="24" t="s">
        <v>33</v>
      </c>
      <c r="G36" s="25">
        <f>G35</f>
        <v>63</v>
      </c>
    </row>
    <row r="37" spans="1:7" ht="16.5" x14ac:dyDescent="0.25">
      <c r="A37" s="222"/>
      <c r="B37" s="222"/>
      <c r="C37" s="222"/>
      <c r="D37" s="222"/>
      <c r="E37" s="222"/>
      <c r="F37" s="24" t="s">
        <v>26</v>
      </c>
      <c r="G37" s="25">
        <f>G36</f>
        <v>63</v>
      </c>
    </row>
    <row r="38" spans="1:7" ht="33" x14ac:dyDescent="0.25">
      <c r="A38" s="222"/>
      <c r="B38" s="222"/>
      <c r="C38" s="222"/>
      <c r="D38" s="222"/>
      <c r="E38" s="222"/>
      <c r="F38" s="24" t="s">
        <v>34</v>
      </c>
      <c r="G38" s="25">
        <f>G37</f>
        <v>63</v>
      </c>
    </row>
    <row r="39" spans="1:7" ht="16.5" x14ac:dyDescent="0.25">
      <c r="A39" s="222"/>
      <c r="B39" s="222"/>
      <c r="C39" s="222"/>
      <c r="D39" s="222"/>
      <c r="E39" s="222"/>
      <c r="F39" s="24" t="s">
        <v>27</v>
      </c>
      <c r="G39" s="25">
        <f>(74.57*0.3)+(88.92*0.3)+(59.02*0.2)+(0*0.2)</f>
        <v>60.850999999999999</v>
      </c>
    </row>
    <row r="40" spans="1:7" ht="126" x14ac:dyDescent="0.25">
      <c r="A40" s="57" t="s">
        <v>1105</v>
      </c>
      <c r="B40" s="75" t="s">
        <v>638</v>
      </c>
      <c r="C40" s="57" t="s">
        <v>639</v>
      </c>
      <c r="D40" s="82" t="s">
        <v>53</v>
      </c>
      <c r="E40" s="80" t="s">
        <v>48</v>
      </c>
      <c r="F40" s="24" t="s">
        <v>36</v>
      </c>
      <c r="G40" s="25">
        <f>(G39/G37)*100</f>
        <v>96.588888888888889</v>
      </c>
    </row>
    <row r="41" spans="1:7" s="26" customFormat="1" ht="16.5" x14ac:dyDescent="0.25">
      <c r="A41" s="234" t="s">
        <v>197</v>
      </c>
      <c r="B41" s="235"/>
      <c r="C41" s="235"/>
      <c r="D41" s="235"/>
      <c r="E41" s="235"/>
      <c r="F41" s="235"/>
      <c r="G41" s="236"/>
    </row>
    <row r="42" spans="1:7" s="26" customFormat="1" ht="16.5" x14ac:dyDescent="0.25">
      <c r="A42" s="237" t="s">
        <v>19</v>
      </c>
      <c r="B42" s="237"/>
      <c r="C42" s="237"/>
      <c r="D42" s="237"/>
      <c r="E42" s="237"/>
      <c r="F42" s="237" t="s">
        <v>20</v>
      </c>
      <c r="G42" s="237"/>
    </row>
    <row r="43" spans="1:7" s="130" customFormat="1" ht="16.5" x14ac:dyDescent="0.25">
      <c r="A43" s="233" t="s">
        <v>21</v>
      </c>
      <c r="B43" s="233" t="s">
        <v>22</v>
      </c>
      <c r="C43" s="233" t="s">
        <v>29</v>
      </c>
      <c r="D43" s="233" t="s">
        <v>23</v>
      </c>
      <c r="E43" s="233" t="s">
        <v>24</v>
      </c>
      <c r="F43" s="128" t="s">
        <v>25</v>
      </c>
      <c r="G43" s="129">
        <v>100</v>
      </c>
    </row>
    <row r="44" spans="1:7" s="130" customFormat="1" ht="16.5" x14ac:dyDescent="0.25">
      <c r="A44" s="233"/>
      <c r="B44" s="233"/>
      <c r="C44" s="233"/>
      <c r="D44" s="233"/>
      <c r="E44" s="233"/>
      <c r="F44" s="128" t="s">
        <v>33</v>
      </c>
      <c r="G44" s="121">
        <f>G43</f>
        <v>100</v>
      </c>
    </row>
    <row r="45" spans="1:7" s="130" customFormat="1" ht="16.5" x14ac:dyDescent="0.25">
      <c r="A45" s="233"/>
      <c r="B45" s="233"/>
      <c r="C45" s="233"/>
      <c r="D45" s="233"/>
      <c r="E45" s="233"/>
      <c r="F45" s="128" t="s">
        <v>26</v>
      </c>
      <c r="G45" s="121">
        <f>G44</f>
        <v>100</v>
      </c>
    </row>
    <row r="46" spans="1:7" s="130" customFormat="1" ht="33" x14ac:dyDescent="0.25">
      <c r="A46" s="233"/>
      <c r="B46" s="233"/>
      <c r="C46" s="233"/>
      <c r="D46" s="233"/>
      <c r="E46" s="233"/>
      <c r="F46" s="128" t="s">
        <v>34</v>
      </c>
      <c r="G46" s="121">
        <f>G45</f>
        <v>100</v>
      </c>
    </row>
    <row r="47" spans="1:7" s="130" customFormat="1" ht="16.5" x14ac:dyDescent="0.25">
      <c r="A47" s="233"/>
      <c r="B47" s="233"/>
      <c r="C47" s="233"/>
      <c r="D47" s="233"/>
      <c r="E47" s="233"/>
      <c r="F47" s="128" t="s">
        <v>27</v>
      </c>
      <c r="G47" s="121">
        <f>(1/1)*100</f>
        <v>100</v>
      </c>
    </row>
    <row r="48" spans="1:7" s="130" customFormat="1" ht="78.75" x14ac:dyDescent="0.25">
      <c r="A48" s="131" t="s">
        <v>641</v>
      </c>
      <c r="B48" s="131" t="s">
        <v>640</v>
      </c>
      <c r="C48" s="131" t="s">
        <v>1106</v>
      </c>
      <c r="D48" s="132" t="s">
        <v>49</v>
      </c>
      <c r="E48" s="132" t="s">
        <v>48</v>
      </c>
      <c r="F48" s="128" t="s">
        <v>36</v>
      </c>
      <c r="G48" s="121">
        <f>(G47/G45)*100</f>
        <v>100</v>
      </c>
    </row>
    <row r="49" spans="1:7" s="130" customFormat="1" ht="16.5" x14ac:dyDescent="0.25">
      <c r="A49" s="230" t="s">
        <v>21</v>
      </c>
      <c r="B49" s="230" t="s">
        <v>22</v>
      </c>
      <c r="C49" s="230" t="s">
        <v>29</v>
      </c>
      <c r="D49" s="230" t="s">
        <v>23</v>
      </c>
      <c r="E49" s="230" t="s">
        <v>24</v>
      </c>
      <c r="F49" s="128" t="s">
        <v>25</v>
      </c>
      <c r="G49" s="129">
        <v>95</v>
      </c>
    </row>
    <row r="50" spans="1:7" ht="16.5" x14ac:dyDescent="0.25">
      <c r="A50" s="231"/>
      <c r="B50" s="231"/>
      <c r="C50" s="231"/>
      <c r="D50" s="231"/>
      <c r="E50" s="231"/>
      <c r="F50" s="24" t="s">
        <v>33</v>
      </c>
      <c r="G50" s="25">
        <f>G49</f>
        <v>95</v>
      </c>
    </row>
    <row r="51" spans="1:7" ht="16.5" x14ac:dyDescent="0.25">
      <c r="A51" s="231"/>
      <c r="B51" s="231"/>
      <c r="C51" s="231"/>
      <c r="D51" s="231"/>
      <c r="E51" s="231"/>
      <c r="F51" s="24" t="s">
        <v>26</v>
      </c>
      <c r="G51" s="25">
        <f>G50</f>
        <v>95</v>
      </c>
    </row>
    <row r="52" spans="1:7" ht="33" x14ac:dyDescent="0.25">
      <c r="A52" s="231"/>
      <c r="B52" s="231"/>
      <c r="C52" s="231"/>
      <c r="D52" s="231"/>
      <c r="E52" s="231"/>
      <c r="F52" s="24" t="s">
        <v>34</v>
      </c>
      <c r="G52" s="25">
        <f>G51</f>
        <v>95</v>
      </c>
    </row>
    <row r="53" spans="1:7" ht="16.5" x14ac:dyDescent="0.25">
      <c r="A53" s="232"/>
      <c r="B53" s="232"/>
      <c r="C53" s="232"/>
      <c r="D53" s="232"/>
      <c r="E53" s="232"/>
      <c r="F53" s="24" t="s">
        <v>27</v>
      </c>
      <c r="G53" s="121">
        <f>(857/867)*100</f>
        <v>98.846597462514424</v>
      </c>
    </row>
    <row r="54" spans="1:7" ht="78.75" x14ac:dyDescent="0.25">
      <c r="A54" s="57" t="s">
        <v>643</v>
      </c>
      <c r="B54" s="57" t="s">
        <v>642</v>
      </c>
      <c r="C54" s="57" t="s">
        <v>1107</v>
      </c>
      <c r="D54" s="49" t="s">
        <v>49</v>
      </c>
      <c r="E54" s="49" t="s">
        <v>644</v>
      </c>
      <c r="F54" s="24" t="s">
        <v>36</v>
      </c>
      <c r="G54" s="121">
        <f>(G53/G51)*100</f>
        <v>104.0490499605415</v>
      </c>
    </row>
    <row r="55" spans="1:7" ht="16.5" x14ac:dyDescent="0.25">
      <c r="A55" s="230" t="s">
        <v>21</v>
      </c>
      <c r="B55" s="230" t="s">
        <v>22</v>
      </c>
      <c r="C55" s="230" t="s">
        <v>29</v>
      </c>
      <c r="D55" s="230" t="s">
        <v>23</v>
      </c>
      <c r="E55" s="230" t="s">
        <v>24</v>
      </c>
      <c r="F55" s="24" t="s">
        <v>25</v>
      </c>
      <c r="G55" s="23">
        <v>95</v>
      </c>
    </row>
    <row r="56" spans="1:7" ht="16.5" x14ac:dyDescent="0.25">
      <c r="A56" s="231"/>
      <c r="B56" s="231"/>
      <c r="C56" s="231"/>
      <c r="D56" s="231"/>
      <c r="E56" s="231"/>
      <c r="F56" s="24" t="s">
        <v>33</v>
      </c>
      <c r="G56" s="25">
        <f>G55</f>
        <v>95</v>
      </c>
    </row>
    <row r="57" spans="1:7" ht="16.5" x14ac:dyDescent="0.25">
      <c r="A57" s="231"/>
      <c r="B57" s="231"/>
      <c r="C57" s="231"/>
      <c r="D57" s="231"/>
      <c r="E57" s="231"/>
      <c r="F57" s="24" t="s">
        <v>26</v>
      </c>
      <c r="G57" s="25">
        <f>G56</f>
        <v>95</v>
      </c>
    </row>
    <row r="58" spans="1:7" ht="33" x14ac:dyDescent="0.25">
      <c r="A58" s="231"/>
      <c r="B58" s="231"/>
      <c r="C58" s="231"/>
      <c r="D58" s="231"/>
      <c r="E58" s="231"/>
      <c r="F58" s="24" t="s">
        <v>34</v>
      </c>
      <c r="G58" s="25">
        <f>G57</f>
        <v>95</v>
      </c>
    </row>
    <row r="59" spans="1:7" ht="16.5" x14ac:dyDescent="0.25">
      <c r="A59" s="232"/>
      <c r="B59" s="232"/>
      <c r="C59" s="232"/>
      <c r="D59" s="232"/>
      <c r="E59" s="232"/>
      <c r="F59" s="24" t="s">
        <v>27</v>
      </c>
      <c r="G59" s="121">
        <f>(810/810)*100</f>
        <v>100</v>
      </c>
    </row>
    <row r="60" spans="1:7" ht="94.5" x14ac:dyDescent="0.25">
      <c r="A60" s="57" t="s">
        <v>647</v>
      </c>
      <c r="B60" s="57" t="s">
        <v>645</v>
      </c>
      <c r="C60" s="57" t="s">
        <v>646</v>
      </c>
      <c r="D60" s="49" t="s">
        <v>49</v>
      </c>
      <c r="E60" s="49" t="s">
        <v>644</v>
      </c>
      <c r="F60" s="24" t="s">
        <v>36</v>
      </c>
      <c r="G60" s="121">
        <f>(G59/G57)*100</f>
        <v>105.26315789473684</v>
      </c>
    </row>
    <row r="61" spans="1:7" ht="16.5" x14ac:dyDescent="0.25">
      <c r="A61" s="230" t="s">
        <v>21</v>
      </c>
      <c r="B61" s="230" t="s">
        <v>22</v>
      </c>
      <c r="C61" s="230" t="s">
        <v>29</v>
      </c>
      <c r="D61" s="230" t="s">
        <v>23</v>
      </c>
      <c r="E61" s="230" t="s">
        <v>24</v>
      </c>
      <c r="F61" s="24" t="s">
        <v>25</v>
      </c>
      <c r="G61" s="23">
        <v>95</v>
      </c>
    </row>
    <row r="62" spans="1:7" ht="16.5" x14ac:dyDescent="0.25">
      <c r="A62" s="231"/>
      <c r="B62" s="231"/>
      <c r="C62" s="231"/>
      <c r="D62" s="231"/>
      <c r="E62" s="231"/>
      <c r="F62" s="24" t="s">
        <v>33</v>
      </c>
      <c r="G62" s="25">
        <f>G61</f>
        <v>95</v>
      </c>
    </row>
    <row r="63" spans="1:7" ht="16.5" x14ac:dyDescent="0.25">
      <c r="A63" s="231"/>
      <c r="B63" s="231"/>
      <c r="C63" s="231"/>
      <c r="D63" s="231"/>
      <c r="E63" s="231"/>
      <c r="F63" s="24" t="s">
        <v>26</v>
      </c>
      <c r="G63" s="25">
        <f>G62</f>
        <v>95</v>
      </c>
    </row>
    <row r="64" spans="1:7" ht="33" x14ac:dyDescent="0.25">
      <c r="A64" s="231"/>
      <c r="B64" s="231"/>
      <c r="C64" s="231"/>
      <c r="D64" s="231"/>
      <c r="E64" s="231"/>
      <c r="F64" s="24" t="s">
        <v>34</v>
      </c>
      <c r="G64" s="25">
        <f>G63</f>
        <v>95</v>
      </c>
    </row>
    <row r="65" spans="1:7" ht="16.5" x14ac:dyDescent="0.25">
      <c r="A65" s="232"/>
      <c r="B65" s="232"/>
      <c r="C65" s="232"/>
      <c r="D65" s="232"/>
      <c r="E65" s="232"/>
      <c r="F65" s="24" t="s">
        <v>27</v>
      </c>
      <c r="G65" s="121">
        <f>(149/149)*100</f>
        <v>100</v>
      </c>
    </row>
    <row r="66" spans="1:7" ht="78.75" x14ac:dyDescent="0.25">
      <c r="A66" s="75" t="s">
        <v>650</v>
      </c>
      <c r="B66" s="75" t="s">
        <v>648</v>
      </c>
      <c r="C66" s="57" t="s">
        <v>649</v>
      </c>
      <c r="D66" s="81" t="s">
        <v>49</v>
      </c>
      <c r="E66" s="80" t="s">
        <v>644</v>
      </c>
      <c r="F66" s="24" t="s">
        <v>36</v>
      </c>
      <c r="G66" s="121">
        <f>(G65/G63)*100</f>
        <v>105.26315789473684</v>
      </c>
    </row>
    <row r="67" spans="1:7" ht="16.5" x14ac:dyDescent="0.25">
      <c r="A67" s="230" t="s">
        <v>21</v>
      </c>
      <c r="B67" s="230" t="s">
        <v>22</v>
      </c>
      <c r="C67" s="230" t="s">
        <v>29</v>
      </c>
      <c r="D67" s="230" t="s">
        <v>23</v>
      </c>
      <c r="E67" s="230" t="s">
        <v>24</v>
      </c>
      <c r="F67" s="24" t="s">
        <v>25</v>
      </c>
      <c r="G67" s="23">
        <v>95</v>
      </c>
    </row>
    <row r="68" spans="1:7" ht="16.5" x14ac:dyDescent="0.25">
      <c r="A68" s="231"/>
      <c r="B68" s="231"/>
      <c r="C68" s="231"/>
      <c r="D68" s="231"/>
      <c r="E68" s="231"/>
      <c r="F68" s="24" t="s">
        <v>33</v>
      </c>
      <c r="G68" s="25">
        <f>G67</f>
        <v>95</v>
      </c>
    </row>
    <row r="69" spans="1:7" ht="16.5" x14ac:dyDescent="0.25">
      <c r="A69" s="231"/>
      <c r="B69" s="231"/>
      <c r="C69" s="231"/>
      <c r="D69" s="231"/>
      <c r="E69" s="231"/>
      <c r="F69" s="24" t="s">
        <v>26</v>
      </c>
      <c r="G69" s="25">
        <f>G68</f>
        <v>95</v>
      </c>
    </row>
    <row r="70" spans="1:7" ht="33" x14ac:dyDescent="0.25">
      <c r="A70" s="231"/>
      <c r="B70" s="231"/>
      <c r="C70" s="231"/>
      <c r="D70" s="231"/>
      <c r="E70" s="231"/>
      <c r="F70" s="24" t="s">
        <v>34</v>
      </c>
      <c r="G70" s="25">
        <f>G69</f>
        <v>95</v>
      </c>
    </row>
    <row r="71" spans="1:7" ht="31.5" x14ac:dyDescent="0.25">
      <c r="A71" s="232"/>
      <c r="B71" s="232"/>
      <c r="C71" s="232"/>
      <c r="D71" s="232"/>
      <c r="E71" s="232"/>
      <c r="F71" s="24" t="s">
        <v>27</v>
      </c>
      <c r="G71" s="121" t="s">
        <v>1241</v>
      </c>
    </row>
    <row r="72" spans="1:7" ht="78.75" x14ac:dyDescent="0.25">
      <c r="A72" s="77" t="s">
        <v>652</v>
      </c>
      <c r="B72" s="75" t="s">
        <v>651</v>
      </c>
      <c r="C72" s="57" t="s">
        <v>1108</v>
      </c>
      <c r="D72" s="81" t="s">
        <v>49</v>
      </c>
      <c r="E72" s="80" t="s">
        <v>644</v>
      </c>
      <c r="F72" s="24" t="s">
        <v>36</v>
      </c>
      <c r="G72" s="121" t="s">
        <v>1241</v>
      </c>
    </row>
    <row r="73" spans="1:7" ht="16.5" x14ac:dyDescent="0.25">
      <c r="A73" s="222" t="s">
        <v>21</v>
      </c>
      <c r="B73" s="222" t="s">
        <v>22</v>
      </c>
      <c r="C73" s="222" t="s">
        <v>29</v>
      </c>
      <c r="D73" s="222" t="s">
        <v>23</v>
      </c>
      <c r="E73" s="222" t="s">
        <v>24</v>
      </c>
      <c r="F73" s="24" t="s">
        <v>25</v>
      </c>
      <c r="G73" s="23">
        <v>100</v>
      </c>
    </row>
    <row r="74" spans="1:7" ht="16.5" x14ac:dyDescent="0.25">
      <c r="A74" s="222"/>
      <c r="B74" s="222"/>
      <c r="C74" s="222"/>
      <c r="D74" s="222"/>
      <c r="E74" s="222"/>
      <c r="F74" s="24" t="s">
        <v>33</v>
      </c>
      <c r="G74" s="25">
        <f>G73</f>
        <v>100</v>
      </c>
    </row>
    <row r="75" spans="1:7" ht="16.5" x14ac:dyDescent="0.25">
      <c r="A75" s="222"/>
      <c r="B75" s="222"/>
      <c r="C75" s="222"/>
      <c r="D75" s="222"/>
      <c r="E75" s="222"/>
      <c r="F75" s="24" t="s">
        <v>26</v>
      </c>
      <c r="G75" s="25">
        <f>G74</f>
        <v>100</v>
      </c>
    </row>
    <row r="76" spans="1:7" ht="33" x14ac:dyDescent="0.25">
      <c r="A76" s="222"/>
      <c r="B76" s="222"/>
      <c r="C76" s="222"/>
      <c r="D76" s="222"/>
      <c r="E76" s="222"/>
      <c r="F76" s="24" t="s">
        <v>34</v>
      </c>
      <c r="G76" s="25">
        <f>G75</f>
        <v>100</v>
      </c>
    </row>
    <row r="77" spans="1:7" ht="16.5" x14ac:dyDescent="0.25">
      <c r="A77" s="222"/>
      <c r="B77" s="222"/>
      <c r="C77" s="222"/>
      <c r="D77" s="222"/>
      <c r="E77" s="222"/>
      <c r="F77" s="24" t="s">
        <v>27</v>
      </c>
      <c r="G77" s="121">
        <f>(51/51)*100</f>
        <v>100</v>
      </c>
    </row>
    <row r="78" spans="1:7" ht="47.25" x14ac:dyDescent="0.25">
      <c r="A78" s="57" t="s">
        <v>654</v>
      </c>
      <c r="B78" s="75" t="s">
        <v>653</v>
      </c>
      <c r="C78" s="57" t="s">
        <v>1148</v>
      </c>
      <c r="D78" s="81" t="s">
        <v>49</v>
      </c>
      <c r="E78" s="80" t="s">
        <v>644</v>
      </c>
      <c r="F78" s="24" t="s">
        <v>36</v>
      </c>
      <c r="G78" s="121">
        <f>(G77/G75)*100</f>
        <v>100</v>
      </c>
    </row>
    <row r="79" spans="1:7" ht="16.5" x14ac:dyDescent="0.25">
      <c r="A79" s="230" t="s">
        <v>21</v>
      </c>
      <c r="B79" s="230" t="s">
        <v>22</v>
      </c>
      <c r="C79" s="230" t="s">
        <v>29</v>
      </c>
      <c r="D79" s="230" t="s">
        <v>23</v>
      </c>
      <c r="E79" s="230" t="s">
        <v>24</v>
      </c>
      <c r="F79" s="24" t="s">
        <v>25</v>
      </c>
      <c r="G79" s="23">
        <v>95</v>
      </c>
    </row>
    <row r="80" spans="1:7" ht="16.5" x14ac:dyDescent="0.25">
      <c r="A80" s="231"/>
      <c r="B80" s="231"/>
      <c r="C80" s="231"/>
      <c r="D80" s="231"/>
      <c r="E80" s="231"/>
      <c r="F80" s="24" t="s">
        <v>33</v>
      </c>
      <c r="G80" s="25">
        <f>G79</f>
        <v>95</v>
      </c>
    </row>
    <row r="81" spans="1:7" ht="16.5" x14ac:dyDescent="0.25">
      <c r="A81" s="231"/>
      <c r="B81" s="231"/>
      <c r="C81" s="231"/>
      <c r="D81" s="231"/>
      <c r="E81" s="231"/>
      <c r="F81" s="24" t="s">
        <v>26</v>
      </c>
      <c r="G81" s="25">
        <f>G80</f>
        <v>95</v>
      </c>
    </row>
    <row r="82" spans="1:7" ht="33" x14ac:dyDescent="0.25">
      <c r="A82" s="231"/>
      <c r="B82" s="231"/>
      <c r="C82" s="231"/>
      <c r="D82" s="231"/>
      <c r="E82" s="231"/>
      <c r="F82" s="24" t="s">
        <v>34</v>
      </c>
      <c r="G82" s="25">
        <f>G81</f>
        <v>95</v>
      </c>
    </row>
    <row r="83" spans="1:7" ht="16.5" x14ac:dyDescent="0.25">
      <c r="A83" s="232"/>
      <c r="B83" s="232"/>
      <c r="C83" s="232"/>
      <c r="D83" s="232"/>
      <c r="E83" s="232"/>
      <c r="F83" s="24" t="s">
        <v>27</v>
      </c>
      <c r="G83" s="121">
        <f>(26/26)*100</f>
        <v>100</v>
      </c>
    </row>
    <row r="84" spans="1:7" ht="78.75" x14ac:dyDescent="0.25">
      <c r="A84" s="57" t="s">
        <v>656</v>
      </c>
      <c r="B84" s="75" t="s">
        <v>655</v>
      </c>
      <c r="C84" s="57" t="s">
        <v>1109</v>
      </c>
      <c r="D84" s="81" t="s">
        <v>49</v>
      </c>
      <c r="E84" s="80" t="s">
        <v>644</v>
      </c>
      <c r="F84" s="24" t="s">
        <v>36</v>
      </c>
      <c r="G84" s="121">
        <f>(G83/G81)*100</f>
        <v>105.26315789473684</v>
      </c>
    </row>
    <row r="85" spans="1:7" ht="16.5" x14ac:dyDescent="0.25">
      <c r="A85" s="230" t="s">
        <v>21</v>
      </c>
      <c r="B85" s="230" t="s">
        <v>22</v>
      </c>
      <c r="C85" s="230" t="s">
        <v>29</v>
      </c>
      <c r="D85" s="230" t="s">
        <v>23</v>
      </c>
      <c r="E85" s="230" t="s">
        <v>24</v>
      </c>
      <c r="F85" s="24" t="s">
        <v>25</v>
      </c>
      <c r="G85" s="23">
        <v>100</v>
      </c>
    </row>
    <row r="86" spans="1:7" ht="16.5" x14ac:dyDescent="0.25">
      <c r="A86" s="231"/>
      <c r="B86" s="231"/>
      <c r="C86" s="231"/>
      <c r="D86" s="231"/>
      <c r="E86" s="231"/>
      <c r="F86" s="24" t="s">
        <v>33</v>
      </c>
      <c r="G86" s="25">
        <f>G85</f>
        <v>100</v>
      </c>
    </row>
    <row r="87" spans="1:7" ht="16.5" x14ac:dyDescent="0.25">
      <c r="A87" s="231"/>
      <c r="B87" s="231"/>
      <c r="C87" s="231"/>
      <c r="D87" s="231"/>
      <c r="E87" s="231"/>
      <c r="F87" s="24" t="s">
        <v>26</v>
      </c>
      <c r="G87" s="23">
        <v>100</v>
      </c>
    </row>
    <row r="88" spans="1:7" ht="33" x14ac:dyDescent="0.25">
      <c r="A88" s="231"/>
      <c r="B88" s="231"/>
      <c r="C88" s="231"/>
      <c r="D88" s="231"/>
      <c r="E88" s="231"/>
      <c r="F88" s="24" t="s">
        <v>34</v>
      </c>
      <c r="G88" s="23">
        <v>100</v>
      </c>
    </row>
    <row r="89" spans="1:7" ht="16.5" x14ac:dyDescent="0.25">
      <c r="A89" s="232"/>
      <c r="B89" s="232"/>
      <c r="C89" s="232"/>
      <c r="D89" s="232"/>
      <c r="E89" s="232"/>
      <c r="F89" s="24" t="s">
        <v>27</v>
      </c>
      <c r="G89" s="121">
        <f>+((521+500)/1021)*100</f>
        <v>100</v>
      </c>
    </row>
    <row r="90" spans="1:7" ht="63" x14ac:dyDescent="0.25">
      <c r="A90" s="59" t="s">
        <v>658</v>
      </c>
      <c r="B90" s="75" t="s">
        <v>657</v>
      </c>
      <c r="C90" s="57" t="s">
        <v>1149</v>
      </c>
      <c r="D90" s="81" t="s">
        <v>49</v>
      </c>
      <c r="E90" s="80" t="s">
        <v>644</v>
      </c>
      <c r="F90" s="24" t="s">
        <v>36</v>
      </c>
      <c r="G90" s="121">
        <f>(G89/G87)*100</f>
        <v>100</v>
      </c>
    </row>
    <row r="91" spans="1:7" ht="16.5" x14ac:dyDescent="0.25">
      <c r="A91" s="230" t="s">
        <v>21</v>
      </c>
      <c r="B91" s="230" t="s">
        <v>22</v>
      </c>
      <c r="C91" s="230" t="s">
        <v>29</v>
      </c>
      <c r="D91" s="230" t="s">
        <v>23</v>
      </c>
      <c r="E91" s="230" t="s">
        <v>24</v>
      </c>
      <c r="F91" s="24" t="s">
        <v>25</v>
      </c>
      <c r="G91" s="23">
        <v>97</v>
      </c>
    </row>
    <row r="92" spans="1:7" ht="16.5" x14ac:dyDescent="0.25">
      <c r="A92" s="231"/>
      <c r="B92" s="231"/>
      <c r="C92" s="231"/>
      <c r="D92" s="231"/>
      <c r="E92" s="231"/>
      <c r="F92" s="24" t="s">
        <v>33</v>
      </c>
      <c r="G92" s="25">
        <f>G91</f>
        <v>97</v>
      </c>
    </row>
    <row r="93" spans="1:7" ht="16.5" x14ac:dyDescent="0.25">
      <c r="A93" s="231"/>
      <c r="B93" s="231"/>
      <c r="C93" s="231"/>
      <c r="D93" s="231"/>
      <c r="E93" s="231"/>
      <c r="F93" s="24" t="s">
        <v>26</v>
      </c>
      <c r="G93" s="25">
        <f>G92</f>
        <v>97</v>
      </c>
    </row>
    <row r="94" spans="1:7" ht="33" x14ac:dyDescent="0.25">
      <c r="A94" s="231"/>
      <c r="B94" s="231"/>
      <c r="C94" s="231"/>
      <c r="D94" s="231"/>
      <c r="E94" s="231"/>
      <c r="F94" s="24" t="s">
        <v>34</v>
      </c>
      <c r="G94" s="25">
        <f>G93</f>
        <v>97</v>
      </c>
    </row>
    <row r="95" spans="1:7" ht="16.5" x14ac:dyDescent="0.25">
      <c r="A95" s="232"/>
      <c r="B95" s="232"/>
      <c r="C95" s="232"/>
      <c r="D95" s="232"/>
      <c r="E95" s="232"/>
      <c r="F95" s="24" t="s">
        <v>27</v>
      </c>
      <c r="G95" s="121">
        <f>(1-(18523/320768))*100</f>
        <v>94.22542148842777</v>
      </c>
    </row>
    <row r="96" spans="1:7" ht="47.25" x14ac:dyDescent="0.25">
      <c r="A96" s="57" t="s">
        <v>660</v>
      </c>
      <c r="B96" s="57" t="s">
        <v>1150</v>
      </c>
      <c r="C96" s="57" t="s">
        <v>659</v>
      </c>
      <c r="D96" s="49" t="s">
        <v>49</v>
      </c>
      <c r="E96" s="49" t="s">
        <v>661</v>
      </c>
      <c r="F96" s="22" t="s">
        <v>36</v>
      </c>
      <c r="G96" s="121">
        <f>(G95/G93)*100</f>
        <v>97.139609781884289</v>
      </c>
    </row>
    <row r="97" spans="1:7" ht="16.5" x14ac:dyDescent="0.25">
      <c r="A97" s="230" t="s">
        <v>21</v>
      </c>
      <c r="B97" s="230" t="s">
        <v>22</v>
      </c>
      <c r="C97" s="230" t="s">
        <v>29</v>
      </c>
      <c r="D97" s="230" t="s">
        <v>23</v>
      </c>
      <c r="E97" s="230" t="s">
        <v>24</v>
      </c>
      <c r="F97" s="24" t="s">
        <v>25</v>
      </c>
      <c r="G97" s="23">
        <v>99</v>
      </c>
    </row>
    <row r="98" spans="1:7" ht="16.5" x14ac:dyDescent="0.25">
      <c r="A98" s="231"/>
      <c r="B98" s="231"/>
      <c r="C98" s="231"/>
      <c r="D98" s="231"/>
      <c r="E98" s="231"/>
      <c r="F98" s="24" t="s">
        <v>33</v>
      </c>
      <c r="G98" s="25">
        <f>G97</f>
        <v>99</v>
      </c>
    </row>
    <row r="99" spans="1:7" ht="16.5" x14ac:dyDescent="0.25">
      <c r="A99" s="231"/>
      <c r="B99" s="231"/>
      <c r="C99" s="231"/>
      <c r="D99" s="231"/>
      <c r="E99" s="231"/>
      <c r="F99" s="24" t="s">
        <v>26</v>
      </c>
      <c r="G99" s="25">
        <f>G98</f>
        <v>99</v>
      </c>
    </row>
    <row r="100" spans="1:7" ht="33" x14ac:dyDescent="0.25">
      <c r="A100" s="231"/>
      <c r="B100" s="231"/>
      <c r="C100" s="231"/>
      <c r="D100" s="231"/>
      <c r="E100" s="231"/>
      <c r="F100" s="24" t="s">
        <v>34</v>
      </c>
      <c r="G100" s="25">
        <f>G99</f>
        <v>99</v>
      </c>
    </row>
    <row r="101" spans="1:7" ht="16.5" x14ac:dyDescent="0.25">
      <c r="A101" s="232"/>
      <c r="B101" s="232"/>
      <c r="C101" s="232"/>
      <c r="D101" s="232"/>
      <c r="E101" s="232"/>
      <c r="F101" s="24" t="s">
        <v>27</v>
      </c>
      <c r="G101" s="121">
        <f>+(1-((5807+2011)/272628))*100</f>
        <v>97.13235617764866</v>
      </c>
    </row>
    <row r="102" spans="1:7" ht="63" x14ac:dyDescent="0.25">
      <c r="A102" s="77" t="s">
        <v>664</v>
      </c>
      <c r="B102" s="75" t="s">
        <v>662</v>
      </c>
      <c r="C102" s="57" t="s">
        <v>663</v>
      </c>
      <c r="D102" s="81" t="s">
        <v>49</v>
      </c>
      <c r="E102" s="80" t="s">
        <v>644</v>
      </c>
      <c r="F102" s="24" t="s">
        <v>36</v>
      </c>
      <c r="G102" s="121">
        <f>(G101/G99)*100</f>
        <v>98.113491088534005</v>
      </c>
    </row>
    <row r="103" spans="1:7" s="26" customFormat="1" ht="16.5" x14ac:dyDescent="0.25">
      <c r="A103" s="234" t="s">
        <v>198</v>
      </c>
      <c r="B103" s="235"/>
      <c r="C103" s="235"/>
      <c r="D103" s="235"/>
      <c r="E103" s="235"/>
      <c r="F103" s="235"/>
      <c r="G103" s="236"/>
    </row>
    <row r="104" spans="1:7" s="26" customFormat="1" ht="16.5" x14ac:dyDescent="0.25">
      <c r="A104" s="237" t="s">
        <v>19</v>
      </c>
      <c r="B104" s="237"/>
      <c r="C104" s="237"/>
      <c r="D104" s="237"/>
      <c r="E104" s="237"/>
      <c r="F104" s="237" t="s">
        <v>20</v>
      </c>
      <c r="G104" s="237"/>
    </row>
    <row r="105" spans="1:7" s="133" customFormat="1" ht="16.5" customHeight="1" x14ac:dyDescent="0.25">
      <c r="A105" s="233" t="s">
        <v>21</v>
      </c>
      <c r="B105" s="233" t="s">
        <v>22</v>
      </c>
      <c r="C105" s="233" t="s">
        <v>29</v>
      </c>
      <c r="D105" s="233" t="s">
        <v>23</v>
      </c>
      <c r="E105" s="233" t="s">
        <v>24</v>
      </c>
      <c r="F105" s="128" t="s">
        <v>25</v>
      </c>
      <c r="G105" s="129">
        <v>95</v>
      </c>
    </row>
    <row r="106" spans="1:7" s="133" customFormat="1" ht="16.5" x14ac:dyDescent="0.25">
      <c r="A106" s="233"/>
      <c r="B106" s="233"/>
      <c r="C106" s="233"/>
      <c r="D106" s="233"/>
      <c r="E106" s="233"/>
      <c r="F106" s="128" t="s">
        <v>33</v>
      </c>
      <c r="G106" s="121">
        <f>G105</f>
        <v>95</v>
      </c>
    </row>
    <row r="107" spans="1:7" s="133" customFormat="1" ht="16.5" x14ac:dyDescent="0.25">
      <c r="A107" s="233"/>
      <c r="B107" s="233"/>
      <c r="C107" s="233"/>
      <c r="D107" s="233"/>
      <c r="E107" s="233"/>
      <c r="F107" s="128" t="s">
        <v>26</v>
      </c>
      <c r="G107" s="121">
        <f>G106</f>
        <v>95</v>
      </c>
    </row>
    <row r="108" spans="1:7" s="133" customFormat="1" ht="33" x14ac:dyDescent="0.25">
      <c r="A108" s="233"/>
      <c r="B108" s="233"/>
      <c r="C108" s="233"/>
      <c r="D108" s="233"/>
      <c r="E108" s="233"/>
      <c r="F108" s="128" t="s">
        <v>34</v>
      </c>
      <c r="G108" s="121">
        <f>G107</f>
        <v>95</v>
      </c>
    </row>
    <row r="109" spans="1:7" s="133" customFormat="1" ht="16.5" x14ac:dyDescent="0.25">
      <c r="A109" s="233"/>
      <c r="B109" s="233"/>
      <c r="C109" s="233"/>
      <c r="D109" s="233"/>
      <c r="E109" s="233"/>
      <c r="F109" s="128" t="s">
        <v>27</v>
      </c>
      <c r="G109" s="121" t="s">
        <v>1242</v>
      </c>
    </row>
    <row r="110" spans="1:7" s="133" customFormat="1" ht="126" x14ac:dyDescent="0.25">
      <c r="A110" s="36" t="s">
        <v>666</v>
      </c>
      <c r="B110" s="134" t="s">
        <v>665</v>
      </c>
      <c r="C110" s="131" t="s">
        <v>1166</v>
      </c>
      <c r="D110" s="135" t="s">
        <v>49</v>
      </c>
      <c r="E110" s="136" t="s">
        <v>644</v>
      </c>
      <c r="F110" s="128" t="s">
        <v>36</v>
      </c>
      <c r="G110" s="121" t="s">
        <v>1242</v>
      </c>
    </row>
    <row r="111" spans="1:7" s="26" customFormat="1" ht="16.5" customHeight="1" x14ac:dyDescent="0.25">
      <c r="A111" s="222" t="s">
        <v>21</v>
      </c>
      <c r="B111" s="222" t="s">
        <v>22</v>
      </c>
      <c r="C111" s="222" t="s">
        <v>29</v>
      </c>
      <c r="D111" s="222" t="s">
        <v>23</v>
      </c>
      <c r="E111" s="222" t="s">
        <v>24</v>
      </c>
      <c r="F111" s="24" t="s">
        <v>25</v>
      </c>
      <c r="G111" s="23">
        <v>95</v>
      </c>
    </row>
    <row r="112" spans="1:7" s="26" customFormat="1" ht="16.5" x14ac:dyDescent="0.25">
      <c r="A112" s="222"/>
      <c r="B112" s="222"/>
      <c r="C112" s="222"/>
      <c r="D112" s="222"/>
      <c r="E112" s="222"/>
      <c r="F112" s="24" t="s">
        <v>33</v>
      </c>
      <c r="G112" s="25">
        <v>95</v>
      </c>
    </row>
    <row r="113" spans="1:7" s="26" customFormat="1" ht="16.5" x14ac:dyDescent="0.25">
      <c r="A113" s="222"/>
      <c r="B113" s="222"/>
      <c r="C113" s="222"/>
      <c r="D113" s="222"/>
      <c r="E113" s="222"/>
      <c r="F113" s="24" t="s">
        <v>26</v>
      </c>
      <c r="G113" s="25">
        <v>95</v>
      </c>
    </row>
    <row r="114" spans="1:7" s="26" customFormat="1" ht="33" x14ac:dyDescent="0.25">
      <c r="A114" s="222"/>
      <c r="B114" s="222"/>
      <c r="C114" s="222"/>
      <c r="D114" s="222"/>
      <c r="E114" s="222"/>
      <c r="F114" s="24" t="s">
        <v>34</v>
      </c>
      <c r="G114" s="25">
        <v>95</v>
      </c>
    </row>
    <row r="115" spans="1:7" s="26" customFormat="1" ht="16.5" x14ac:dyDescent="0.25">
      <c r="A115" s="222"/>
      <c r="B115" s="222"/>
      <c r="C115" s="222"/>
      <c r="D115" s="222"/>
      <c r="E115" s="222"/>
      <c r="F115" s="24" t="s">
        <v>27</v>
      </c>
      <c r="G115" s="25">
        <f>(1+1+1+1+1+1)/6*100</f>
        <v>100</v>
      </c>
    </row>
    <row r="116" spans="1:7" s="26" customFormat="1" ht="94.5" x14ac:dyDescent="0.25">
      <c r="A116" s="36" t="s">
        <v>668</v>
      </c>
      <c r="B116" s="36" t="s">
        <v>667</v>
      </c>
      <c r="C116" s="58" t="s">
        <v>1110</v>
      </c>
      <c r="D116" s="80" t="s">
        <v>49</v>
      </c>
      <c r="E116" s="80" t="s">
        <v>50</v>
      </c>
      <c r="F116" s="24" t="s">
        <v>36</v>
      </c>
      <c r="G116" s="25">
        <f>(G115/G113)*100</f>
        <v>105.26315789473684</v>
      </c>
    </row>
    <row r="117" spans="1:7" s="133" customFormat="1" ht="16.5" customHeight="1" x14ac:dyDescent="0.25">
      <c r="A117" s="266" t="s">
        <v>21</v>
      </c>
      <c r="B117" s="266" t="s">
        <v>22</v>
      </c>
      <c r="C117" s="266" t="s">
        <v>29</v>
      </c>
      <c r="D117" s="266" t="s">
        <v>23</v>
      </c>
      <c r="E117" s="233" t="s">
        <v>24</v>
      </c>
      <c r="F117" s="128" t="s">
        <v>25</v>
      </c>
      <c r="G117" s="129">
        <v>95</v>
      </c>
    </row>
    <row r="118" spans="1:7" s="133" customFormat="1" ht="16.5" x14ac:dyDescent="0.25">
      <c r="A118" s="266"/>
      <c r="B118" s="266"/>
      <c r="C118" s="266"/>
      <c r="D118" s="266"/>
      <c r="E118" s="233"/>
      <c r="F118" s="128" t="s">
        <v>33</v>
      </c>
      <c r="G118" s="121">
        <f>G117</f>
        <v>95</v>
      </c>
    </row>
    <row r="119" spans="1:7" s="133" customFormat="1" ht="16.5" x14ac:dyDescent="0.25">
      <c r="A119" s="266"/>
      <c r="B119" s="266"/>
      <c r="C119" s="266"/>
      <c r="D119" s="266"/>
      <c r="E119" s="233"/>
      <c r="F119" s="128" t="s">
        <v>26</v>
      </c>
      <c r="G119" s="121">
        <f>G118</f>
        <v>95</v>
      </c>
    </row>
    <row r="120" spans="1:7" s="133" customFormat="1" ht="33" x14ac:dyDescent="0.25">
      <c r="A120" s="266"/>
      <c r="B120" s="266"/>
      <c r="C120" s="266"/>
      <c r="D120" s="266"/>
      <c r="E120" s="233"/>
      <c r="F120" s="128" t="s">
        <v>34</v>
      </c>
      <c r="G120" s="121">
        <f>G119</f>
        <v>95</v>
      </c>
    </row>
    <row r="121" spans="1:7" s="133" customFormat="1" ht="16.5" x14ac:dyDescent="0.25">
      <c r="A121" s="266"/>
      <c r="B121" s="266"/>
      <c r="C121" s="266"/>
      <c r="D121" s="266"/>
      <c r="E121" s="233"/>
      <c r="F121" s="128" t="s">
        <v>27</v>
      </c>
      <c r="G121" s="25">
        <f>(1/1)*100</f>
        <v>100</v>
      </c>
    </row>
    <row r="122" spans="1:7" s="133" customFormat="1" ht="78.75" x14ac:dyDescent="0.25">
      <c r="A122" s="32" t="s">
        <v>703</v>
      </c>
      <c r="B122" s="36" t="s">
        <v>701</v>
      </c>
      <c r="C122" s="137" t="s">
        <v>1165</v>
      </c>
      <c r="D122" s="136" t="s">
        <v>49</v>
      </c>
      <c r="E122" s="136" t="s">
        <v>644</v>
      </c>
      <c r="F122" s="128" t="s">
        <v>36</v>
      </c>
      <c r="G122" s="25">
        <f>(G121/G119)*100</f>
        <v>105.26315789473684</v>
      </c>
    </row>
    <row r="123" spans="1:7" s="26" customFormat="1" ht="16.5" customHeight="1" x14ac:dyDescent="0.25">
      <c r="A123" s="221" t="s">
        <v>21</v>
      </c>
      <c r="B123" s="221" t="s">
        <v>22</v>
      </c>
      <c r="C123" s="221" t="s">
        <v>29</v>
      </c>
      <c r="D123" s="221" t="s">
        <v>23</v>
      </c>
      <c r="E123" s="222" t="s">
        <v>24</v>
      </c>
      <c r="F123" s="24" t="s">
        <v>25</v>
      </c>
      <c r="G123" s="23">
        <v>95</v>
      </c>
    </row>
    <row r="124" spans="1:7" s="26" customFormat="1" ht="16.5" x14ac:dyDescent="0.25">
      <c r="A124" s="221"/>
      <c r="B124" s="221"/>
      <c r="C124" s="221"/>
      <c r="D124" s="221"/>
      <c r="E124" s="222"/>
      <c r="F124" s="24" t="s">
        <v>33</v>
      </c>
      <c r="G124" s="25">
        <f>G123</f>
        <v>95</v>
      </c>
    </row>
    <row r="125" spans="1:7" s="26" customFormat="1" ht="16.5" x14ac:dyDescent="0.25">
      <c r="A125" s="221"/>
      <c r="B125" s="221"/>
      <c r="C125" s="221"/>
      <c r="D125" s="221"/>
      <c r="E125" s="222"/>
      <c r="F125" s="24" t="s">
        <v>26</v>
      </c>
      <c r="G125" s="25">
        <f>G124</f>
        <v>95</v>
      </c>
    </row>
    <row r="126" spans="1:7" s="26" customFormat="1" ht="33" x14ac:dyDescent="0.25">
      <c r="A126" s="221"/>
      <c r="B126" s="221"/>
      <c r="C126" s="221"/>
      <c r="D126" s="221"/>
      <c r="E126" s="222"/>
      <c r="F126" s="24" t="s">
        <v>34</v>
      </c>
      <c r="G126" s="25">
        <v>95</v>
      </c>
    </row>
    <row r="127" spans="1:7" s="26" customFormat="1" ht="16.5" x14ac:dyDescent="0.25">
      <c r="A127" s="221"/>
      <c r="B127" s="221"/>
      <c r="C127" s="221"/>
      <c r="D127" s="221"/>
      <c r="E127" s="222"/>
      <c r="F127" s="24" t="s">
        <v>27</v>
      </c>
      <c r="G127" s="25">
        <f>(1+1+1)/3*100</f>
        <v>100</v>
      </c>
    </row>
    <row r="128" spans="1:7" s="26" customFormat="1" ht="110.25" x14ac:dyDescent="0.25">
      <c r="A128" s="32" t="s">
        <v>668</v>
      </c>
      <c r="B128" s="32" t="s">
        <v>669</v>
      </c>
      <c r="C128" s="32" t="s">
        <v>670</v>
      </c>
      <c r="D128" s="80" t="s">
        <v>49</v>
      </c>
      <c r="E128" s="80" t="s">
        <v>50</v>
      </c>
      <c r="F128" s="24" t="s">
        <v>36</v>
      </c>
      <c r="G128" s="25">
        <f>(G127/G125)*100</f>
        <v>105.26315789473684</v>
      </c>
    </row>
    <row r="129" spans="1:7" s="133" customFormat="1" ht="16.5" customHeight="1" x14ac:dyDescent="0.25">
      <c r="A129" s="266" t="s">
        <v>21</v>
      </c>
      <c r="B129" s="266" t="s">
        <v>22</v>
      </c>
      <c r="C129" s="266" t="s">
        <v>29</v>
      </c>
      <c r="D129" s="266" t="s">
        <v>23</v>
      </c>
      <c r="E129" s="233" t="s">
        <v>24</v>
      </c>
      <c r="F129" s="128" t="s">
        <v>25</v>
      </c>
      <c r="G129" s="129">
        <v>95</v>
      </c>
    </row>
    <row r="130" spans="1:7" s="133" customFormat="1" ht="16.5" x14ac:dyDescent="0.25">
      <c r="A130" s="266"/>
      <c r="B130" s="266"/>
      <c r="C130" s="266"/>
      <c r="D130" s="266"/>
      <c r="E130" s="233"/>
      <c r="F130" s="128" t="s">
        <v>33</v>
      </c>
      <c r="G130" s="121">
        <f>G129</f>
        <v>95</v>
      </c>
    </row>
    <row r="131" spans="1:7" s="133" customFormat="1" ht="16.5" x14ac:dyDescent="0.25">
      <c r="A131" s="266"/>
      <c r="B131" s="266"/>
      <c r="C131" s="266"/>
      <c r="D131" s="266"/>
      <c r="E131" s="233"/>
      <c r="F131" s="128" t="s">
        <v>26</v>
      </c>
      <c r="G131" s="121">
        <f>G130</f>
        <v>95</v>
      </c>
    </row>
    <row r="132" spans="1:7" s="133" customFormat="1" ht="33" x14ac:dyDescent="0.25">
      <c r="A132" s="266"/>
      <c r="B132" s="266"/>
      <c r="C132" s="266"/>
      <c r="D132" s="266"/>
      <c r="E132" s="233"/>
      <c r="F132" s="128" t="s">
        <v>34</v>
      </c>
      <c r="G132" s="121">
        <f>G131</f>
        <v>95</v>
      </c>
    </row>
    <row r="133" spans="1:7" s="133" customFormat="1" ht="16.5" x14ac:dyDescent="0.25">
      <c r="A133" s="266"/>
      <c r="B133" s="266"/>
      <c r="C133" s="266"/>
      <c r="D133" s="266"/>
      <c r="E133" s="233"/>
      <c r="F133" s="128" t="s">
        <v>27</v>
      </c>
      <c r="G133" s="25">
        <f>(1/1)*100</f>
        <v>100</v>
      </c>
    </row>
    <row r="134" spans="1:7" s="133" customFormat="1" ht="78.75" x14ac:dyDescent="0.25">
      <c r="A134" s="59" t="s">
        <v>1111</v>
      </c>
      <c r="B134" s="59" t="s">
        <v>671</v>
      </c>
      <c r="C134" s="59" t="s">
        <v>672</v>
      </c>
      <c r="D134" s="136" t="s">
        <v>49</v>
      </c>
      <c r="E134" s="136" t="s">
        <v>644</v>
      </c>
      <c r="F134" s="128" t="s">
        <v>36</v>
      </c>
      <c r="G134" s="25">
        <f>(G133/G131)*100</f>
        <v>105.26315789473684</v>
      </c>
    </row>
    <row r="135" spans="1:7" s="26" customFormat="1" ht="16.5" customHeight="1" x14ac:dyDescent="0.25">
      <c r="A135" s="221" t="s">
        <v>21</v>
      </c>
      <c r="B135" s="221" t="s">
        <v>22</v>
      </c>
      <c r="C135" s="221" t="s">
        <v>29</v>
      </c>
      <c r="D135" s="221" t="s">
        <v>23</v>
      </c>
      <c r="E135" s="222" t="s">
        <v>24</v>
      </c>
      <c r="F135" s="24" t="s">
        <v>25</v>
      </c>
      <c r="G135" s="23">
        <v>100</v>
      </c>
    </row>
    <row r="136" spans="1:7" s="26" customFormat="1" ht="16.5" x14ac:dyDescent="0.25">
      <c r="A136" s="221"/>
      <c r="B136" s="221"/>
      <c r="C136" s="221"/>
      <c r="D136" s="221"/>
      <c r="E136" s="222"/>
      <c r="F136" s="24" t="s">
        <v>33</v>
      </c>
      <c r="G136" s="25">
        <v>100</v>
      </c>
    </row>
    <row r="137" spans="1:7" s="26" customFormat="1" ht="16.5" x14ac:dyDescent="0.25">
      <c r="A137" s="221"/>
      <c r="B137" s="221"/>
      <c r="C137" s="221"/>
      <c r="D137" s="221"/>
      <c r="E137" s="222"/>
      <c r="F137" s="24" t="s">
        <v>26</v>
      </c>
      <c r="G137" s="25">
        <v>100</v>
      </c>
    </row>
    <row r="138" spans="1:7" s="26" customFormat="1" ht="33" x14ac:dyDescent="0.25">
      <c r="A138" s="221"/>
      <c r="B138" s="221"/>
      <c r="C138" s="221"/>
      <c r="D138" s="221"/>
      <c r="E138" s="222"/>
      <c r="F138" s="24" t="s">
        <v>34</v>
      </c>
      <c r="G138" s="25">
        <v>100</v>
      </c>
    </row>
    <row r="139" spans="1:7" s="26" customFormat="1" ht="16.5" x14ac:dyDescent="0.25">
      <c r="A139" s="221"/>
      <c r="B139" s="221"/>
      <c r="C139" s="221"/>
      <c r="D139" s="221"/>
      <c r="E139" s="222"/>
      <c r="F139" s="24" t="s">
        <v>27</v>
      </c>
      <c r="G139" s="25">
        <f>(1+1+1)/3*100</f>
        <v>100</v>
      </c>
    </row>
    <row r="140" spans="1:7" s="26" customFormat="1" ht="94.5" x14ac:dyDescent="0.25">
      <c r="A140" s="36" t="s">
        <v>668</v>
      </c>
      <c r="B140" s="36" t="s">
        <v>673</v>
      </c>
      <c r="C140" s="36" t="s">
        <v>674</v>
      </c>
      <c r="D140" s="80" t="s">
        <v>49</v>
      </c>
      <c r="E140" s="80" t="s">
        <v>50</v>
      </c>
      <c r="F140" s="24" t="s">
        <v>36</v>
      </c>
      <c r="G140" s="25">
        <f>(G139/G137)*100</f>
        <v>100</v>
      </c>
    </row>
    <row r="141" spans="1:7" s="133" customFormat="1" ht="16.5" customHeight="1" x14ac:dyDescent="0.25">
      <c r="A141" s="233" t="s">
        <v>21</v>
      </c>
      <c r="B141" s="233" t="s">
        <v>22</v>
      </c>
      <c r="C141" s="233" t="s">
        <v>29</v>
      </c>
      <c r="D141" s="233" t="s">
        <v>23</v>
      </c>
      <c r="E141" s="233" t="s">
        <v>24</v>
      </c>
      <c r="F141" s="128" t="s">
        <v>25</v>
      </c>
      <c r="G141" s="129">
        <v>95</v>
      </c>
    </row>
    <row r="142" spans="1:7" s="133" customFormat="1" ht="16.5" x14ac:dyDescent="0.25">
      <c r="A142" s="233"/>
      <c r="B142" s="233"/>
      <c r="C142" s="233"/>
      <c r="D142" s="233"/>
      <c r="E142" s="233"/>
      <c r="F142" s="128" t="s">
        <v>33</v>
      </c>
      <c r="G142" s="121">
        <f>G141</f>
        <v>95</v>
      </c>
    </row>
    <row r="143" spans="1:7" s="130" customFormat="1" ht="16.5" x14ac:dyDescent="0.25">
      <c r="A143" s="233"/>
      <c r="B143" s="233"/>
      <c r="C143" s="233"/>
      <c r="D143" s="233"/>
      <c r="E143" s="233"/>
      <c r="F143" s="128" t="s">
        <v>26</v>
      </c>
      <c r="G143" s="121">
        <f>G142</f>
        <v>95</v>
      </c>
    </row>
    <row r="144" spans="1:7" s="130" customFormat="1" ht="33" x14ac:dyDescent="0.25">
      <c r="A144" s="233"/>
      <c r="B144" s="233"/>
      <c r="C144" s="233"/>
      <c r="D144" s="233"/>
      <c r="E144" s="233"/>
      <c r="F144" s="128" t="s">
        <v>34</v>
      </c>
      <c r="G144" s="121">
        <f>G143</f>
        <v>95</v>
      </c>
    </row>
    <row r="145" spans="1:7" s="130" customFormat="1" ht="16.5" x14ac:dyDescent="0.25">
      <c r="A145" s="233"/>
      <c r="B145" s="233"/>
      <c r="C145" s="233"/>
      <c r="D145" s="233"/>
      <c r="E145" s="233"/>
      <c r="F145" s="128" t="s">
        <v>27</v>
      </c>
      <c r="G145" s="25">
        <f>(1/1)*100</f>
        <v>100</v>
      </c>
    </row>
    <row r="146" spans="1:7" s="130" customFormat="1" ht="78.75" x14ac:dyDescent="0.25">
      <c r="A146" s="36" t="s">
        <v>677</v>
      </c>
      <c r="B146" s="36" t="s">
        <v>675</v>
      </c>
      <c r="C146" s="36" t="s">
        <v>676</v>
      </c>
      <c r="D146" s="132" t="s">
        <v>49</v>
      </c>
      <c r="E146" s="136" t="s">
        <v>644</v>
      </c>
      <c r="F146" s="128" t="s">
        <v>36</v>
      </c>
      <c r="G146" s="25">
        <f>(G145/G143)*100</f>
        <v>105.26315789473684</v>
      </c>
    </row>
    <row r="147" spans="1:7" ht="16.5" customHeight="1" x14ac:dyDescent="0.25">
      <c r="A147" s="222" t="s">
        <v>21</v>
      </c>
      <c r="B147" s="222" t="s">
        <v>22</v>
      </c>
      <c r="C147" s="222" t="s">
        <v>29</v>
      </c>
      <c r="D147" s="222" t="s">
        <v>23</v>
      </c>
      <c r="E147" s="222" t="s">
        <v>24</v>
      </c>
      <c r="F147" s="24" t="s">
        <v>25</v>
      </c>
      <c r="G147" s="23">
        <v>100</v>
      </c>
    </row>
    <row r="148" spans="1:7" ht="16.5" x14ac:dyDescent="0.25">
      <c r="A148" s="222"/>
      <c r="B148" s="222"/>
      <c r="C148" s="222"/>
      <c r="D148" s="222"/>
      <c r="E148" s="222"/>
      <c r="F148" s="24" t="s">
        <v>33</v>
      </c>
      <c r="G148" s="25">
        <f>G147</f>
        <v>100</v>
      </c>
    </row>
    <row r="149" spans="1:7" ht="16.5" x14ac:dyDescent="0.25">
      <c r="A149" s="222"/>
      <c r="B149" s="222"/>
      <c r="C149" s="222"/>
      <c r="D149" s="222"/>
      <c r="E149" s="222"/>
      <c r="F149" s="24" t="s">
        <v>26</v>
      </c>
      <c r="G149" s="25">
        <f>G148</f>
        <v>100</v>
      </c>
    </row>
    <row r="150" spans="1:7" ht="33" x14ac:dyDescent="0.25">
      <c r="A150" s="222"/>
      <c r="B150" s="222"/>
      <c r="C150" s="222"/>
      <c r="D150" s="222"/>
      <c r="E150" s="222"/>
      <c r="F150" s="24" t="s">
        <v>34</v>
      </c>
      <c r="G150" s="25">
        <f>G149</f>
        <v>100</v>
      </c>
    </row>
    <row r="151" spans="1:7" ht="16.5" x14ac:dyDescent="0.25">
      <c r="A151" s="222"/>
      <c r="B151" s="222"/>
      <c r="C151" s="222"/>
      <c r="D151" s="222"/>
      <c r="E151" s="222"/>
      <c r="F151" s="24" t="s">
        <v>27</v>
      </c>
      <c r="G151" s="25">
        <f>(2/2)*100</f>
        <v>100</v>
      </c>
    </row>
    <row r="152" spans="1:7" ht="94.5" x14ac:dyDescent="0.25">
      <c r="A152" s="76" t="s">
        <v>668</v>
      </c>
      <c r="B152" s="76" t="s">
        <v>678</v>
      </c>
      <c r="C152" s="76" t="s">
        <v>1112</v>
      </c>
      <c r="D152" s="80" t="s">
        <v>49</v>
      </c>
      <c r="E152" s="80" t="s">
        <v>644</v>
      </c>
      <c r="F152" s="24" t="s">
        <v>36</v>
      </c>
      <c r="G152" s="25">
        <f>(G151/G149)*100</f>
        <v>100</v>
      </c>
    </row>
    <row r="153" spans="1:7" s="130" customFormat="1" ht="16.5" customHeight="1" x14ac:dyDescent="0.25">
      <c r="A153" s="266" t="s">
        <v>21</v>
      </c>
      <c r="B153" s="266" t="s">
        <v>22</v>
      </c>
      <c r="C153" s="266" t="s">
        <v>29</v>
      </c>
      <c r="D153" s="266" t="s">
        <v>23</v>
      </c>
      <c r="E153" s="233" t="s">
        <v>24</v>
      </c>
      <c r="F153" s="128" t="s">
        <v>25</v>
      </c>
      <c r="G153" s="129">
        <v>95</v>
      </c>
    </row>
    <row r="154" spans="1:7" s="130" customFormat="1" ht="16.5" x14ac:dyDescent="0.25">
      <c r="A154" s="266"/>
      <c r="B154" s="266"/>
      <c r="C154" s="266"/>
      <c r="D154" s="266"/>
      <c r="E154" s="233"/>
      <c r="F154" s="128" t="s">
        <v>33</v>
      </c>
      <c r="G154" s="121">
        <f>G153</f>
        <v>95</v>
      </c>
    </row>
    <row r="155" spans="1:7" s="130" customFormat="1" ht="16.5" x14ac:dyDescent="0.25">
      <c r="A155" s="266"/>
      <c r="B155" s="266"/>
      <c r="C155" s="266"/>
      <c r="D155" s="266"/>
      <c r="E155" s="233"/>
      <c r="F155" s="128" t="s">
        <v>26</v>
      </c>
      <c r="G155" s="121">
        <f>G154</f>
        <v>95</v>
      </c>
    </row>
    <row r="156" spans="1:7" s="130" customFormat="1" ht="33" x14ac:dyDescent="0.25">
      <c r="A156" s="266"/>
      <c r="B156" s="266"/>
      <c r="C156" s="266"/>
      <c r="D156" s="266"/>
      <c r="E156" s="233"/>
      <c r="F156" s="128" t="s">
        <v>34</v>
      </c>
      <c r="G156" s="121">
        <f>G155</f>
        <v>95</v>
      </c>
    </row>
    <row r="157" spans="1:7" s="130" customFormat="1" ht="31.5" x14ac:dyDescent="0.25">
      <c r="A157" s="266"/>
      <c r="B157" s="266"/>
      <c r="C157" s="266"/>
      <c r="D157" s="266"/>
      <c r="E157" s="233"/>
      <c r="F157" s="128" t="s">
        <v>27</v>
      </c>
      <c r="G157" s="25" t="s">
        <v>1241</v>
      </c>
    </row>
    <row r="158" spans="1:7" s="130" customFormat="1" ht="63" x14ac:dyDescent="0.25">
      <c r="A158" s="78" t="s">
        <v>1113</v>
      </c>
      <c r="B158" s="78" t="s">
        <v>1100</v>
      </c>
      <c r="C158" s="32" t="s">
        <v>1167</v>
      </c>
      <c r="D158" s="136" t="s">
        <v>49</v>
      </c>
      <c r="E158" s="136" t="s">
        <v>644</v>
      </c>
      <c r="F158" s="128" t="s">
        <v>36</v>
      </c>
      <c r="G158" s="25" t="s">
        <v>1241</v>
      </c>
    </row>
    <row r="159" spans="1:7" s="26" customFormat="1" ht="16.5" customHeight="1" x14ac:dyDescent="0.25">
      <c r="A159" s="221" t="s">
        <v>21</v>
      </c>
      <c r="B159" s="221" t="s">
        <v>22</v>
      </c>
      <c r="C159" s="221" t="s">
        <v>29</v>
      </c>
      <c r="D159" s="221" t="s">
        <v>23</v>
      </c>
      <c r="E159" s="222" t="s">
        <v>24</v>
      </c>
      <c r="F159" s="24" t="s">
        <v>25</v>
      </c>
      <c r="G159" s="25">
        <v>100</v>
      </c>
    </row>
    <row r="160" spans="1:7" s="26" customFormat="1" ht="16.5" customHeight="1" x14ac:dyDescent="0.25">
      <c r="A160" s="221"/>
      <c r="B160" s="221"/>
      <c r="C160" s="221"/>
      <c r="D160" s="221"/>
      <c r="E160" s="222"/>
      <c r="F160" s="24" t="s">
        <v>33</v>
      </c>
      <c r="G160" s="25">
        <f>G159</f>
        <v>100</v>
      </c>
    </row>
    <row r="161" spans="1:8" ht="16.5" x14ac:dyDescent="0.25">
      <c r="A161" s="221"/>
      <c r="B161" s="221"/>
      <c r="C161" s="221"/>
      <c r="D161" s="221"/>
      <c r="E161" s="222"/>
      <c r="F161" s="24" t="s">
        <v>26</v>
      </c>
      <c r="G161" s="25">
        <f t="shared" ref="G161:G162" si="0">G160</f>
        <v>100</v>
      </c>
    </row>
    <row r="162" spans="1:8" ht="33" x14ac:dyDescent="0.25">
      <c r="A162" s="221"/>
      <c r="B162" s="221"/>
      <c r="C162" s="221"/>
      <c r="D162" s="221"/>
      <c r="E162" s="222"/>
      <c r="F162" s="24" t="s">
        <v>34</v>
      </c>
      <c r="G162" s="25">
        <f t="shared" si="0"/>
        <v>100</v>
      </c>
    </row>
    <row r="163" spans="1:8" s="26" customFormat="1" ht="16.5" customHeight="1" x14ac:dyDescent="0.25">
      <c r="A163" s="221"/>
      <c r="B163" s="221"/>
      <c r="C163" s="221"/>
      <c r="D163" s="221"/>
      <c r="E163" s="222"/>
      <c r="F163" s="24" t="s">
        <v>27</v>
      </c>
      <c r="G163" s="25">
        <f>(1+1+1+1+1)/5*100</f>
        <v>100</v>
      </c>
    </row>
    <row r="164" spans="1:8" ht="47.25" x14ac:dyDescent="0.25">
      <c r="A164" s="79" t="s">
        <v>681</v>
      </c>
      <c r="B164" s="78" t="s">
        <v>679</v>
      </c>
      <c r="C164" s="55" t="s">
        <v>680</v>
      </c>
      <c r="D164" s="80" t="s">
        <v>49</v>
      </c>
      <c r="E164" s="80" t="s">
        <v>50</v>
      </c>
      <c r="F164" s="24" t="s">
        <v>36</v>
      </c>
      <c r="G164" s="25">
        <f>(G163/G161)*100</f>
        <v>100</v>
      </c>
      <c r="H164" s="26"/>
    </row>
    <row r="165" spans="1:8" s="26" customFormat="1" ht="16.5" customHeight="1" x14ac:dyDescent="0.25">
      <c r="A165" s="221" t="s">
        <v>21</v>
      </c>
      <c r="B165" s="221" t="s">
        <v>22</v>
      </c>
      <c r="C165" s="221" t="s">
        <v>29</v>
      </c>
      <c r="D165" s="221" t="s">
        <v>23</v>
      </c>
      <c r="E165" s="222" t="s">
        <v>24</v>
      </c>
      <c r="F165" s="24" t="s">
        <v>25</v>
      </c>
      <c r="G165" s="25">
        <v>95</v>
      </c>
    </row>
    <row r="166" spans="1:8" s="26" customFormat="1" ht="16.5" customHeight="1" x14ac:dyDescent="0.25">
      <c r="A166" s="221"/>
      <c r="B166" s="221"/>
      <c r="C166" s="221"/>
      <c r="D166" s="221"/>
      <c r="E166" s="222"/>
      <c r="F166" s="24" t="s">
        <v>33</v>
      </c>
      <c r="G166" s="25">
        <f>G165</f>
        <v>95</v>
      </c>
    </row>
    <row r="167" spans="1:8" ht="16.5" x14ac:dyDescent="0.25">
      <c r="A167" s="221"/>
      <c r="B167" s="221"/>
      <c r="C167" s="221"/>
      <c r="D167" s="221"/>
      <c r="E167" s="222"/>
      <c r="F167" s="24" t="s">
        <v>26</v>
      </c>
      <c r="G167" s="25">
        <v>95</v>
      </c>
    </row>
    <row r="168" spans="1:8" ht="33" x14ac:dyDescent="0.25">
      <c r="A168" s="221"/>
      <c r="B168" s="221"/>
      <c r="C168" s="221"/>
      <c r="D168" s="221"/>
      <c r="E168" s="222"/>
      <c r="F168" s="24" t="s">
        <v>34</v>
      </c>
      <c r="G168" s="25">
        <v>95</v>
      </c>
    </row>
    <row r="169" spans="1:8" s="26" customFormat="1" ht="16.5" customHeight="1" x14ac:dyDescent="0.25">
      <c r="A169" s="221"/>
      <c r="B169" s="221"/>
      <c r="C169" s="221"/>
      <c r="D169" s="221"/>
      <c r="E169" s="222"/>
      <c r="F169" s="24" t="s">
        <v>27</v>
      </c>
      <c r="G169" s="25">
        <f>(26/26)*100</f>
        <v>100</v>
      </c>
    </row>
    <row r="170" spans="1:8" ht="78.75" x14ac:dyDescent="0.25">
      <c r="A170" s="78" t="s">
        <v>683</v>
      </c>
      <c r="B170" s="78" t="s">
        <v>682</v>
      </c>
      <c r="C170" s="55" t="s">
        <v>1114</v>
      </c>
      <c r="D170" s="80" t="s">
        <v>49</v>
      </c>
      <c r="E170" s="80" t="s">
        <v>50</v>
      </c>
      <c r="F170" s="24" t="s">
        <v>36</v>
      </c>
      <c r="G170" s="25">
        <f>(G169/G167)*100</f>
        <v>105.26315789473684</v>
      </c>
    </row>
    <row r="171" spans="1:8" s="26" customFormat="1" ht="16.5" customHeight="1" x14ac:dyDescent="0.25">
      <c r="A171" s="222" t="s">
        <v>21</v>
      </c>
      <c r="B171" s="222" t="s">
        <v>22</v>
      </c>
      <c r="C171" s="222" t="s">
        <v>29</v>
      </c>
      <c r="D171" s="222" t="s">
        <v>23</v>
      </c>
      <c r="E171" s="222" t="s">
        <v>24</v>
      </c>
      <c r="F171" s="24" t="s">
        <v>25</v>
      </c>
      <c r="G171" s="25">
        <v>98.5</v>
      </c>
    </row>
    <row r="172" spans="1:8" s="26" customFormat="1" ht="16.5" x14ac:dyDescent="0.25">
      <c r="A172" s="222"/>
      <c r="B172" s="222"/>
      <c r="C172" s="222"/>
      <c r="D172" s="222"/>
      <c r="E172" s="222"/>
      <c r="F172" s="24" t="s">
        <v>33</v>
      </c>
      <c r="G172" s="25">
        <v>98.5</v>
      </c>
    </row>
    <row r="173" spans="1:8" s="26" customFormat="1" ht="16.5" x14ac:dyDescent="0.25">
      <c r="A173" s="222"/>
      <c r="B173" s="222"/>
      <c r="C173" s="222"/>
      <c r="D173" s="222"/>
      <c r="E173" s="222"/>
      <c r="F173" s="24" t="s">
        <v>26</v>
      </c>
      <c r="G173" s="25">
        <v>98.5</v>
      </c>
    </row>
    <row r="174" spans="1:8" s="26" customFormat="1" ht="33" x14ac:dyDescent="0.25">
      <c r="A174" s="222"/>
      <c r="B174" s="222"/>
      <c r="C174" s="222"/>
      <c r="D174" s="222"/>
      <c r="E174" s="222"/>
      <c r="F174" s="24" t="s">
        <v>34</v>
      </c>
      <c r="G174" s="25">
        <v>98.5</v>
      </c>
    </row>
    <row r="175" spans="1:8" s="26" customFormat="1" ht="16.5" x14ac:dyDescent="0.25">
      <c r="A175" s="222"/>
      <c r="B175" s="222"/>
      <c r="C175" s="222"/>
      <c r="D175" s="222"/>
      <c r="E175" s="222"/>
      <c r="F175" s="24" t="s">
        <v>27</v>
      </c>
      <c r="G175" s="25">
        <f>+(271858/278069)*100</f>
        <v>97.766381725399086</v>
      </c>
    </row>
    <row r="176" spans="1:8" s="26" customFormat="1" ht="63" x14ac:dyDescent="0.25">
      <c r="A176" s="36" t="s">
        <v>686</v>
      </c>
      <c r="B176" s="36" t="s">
        <v>684</v>
      </c>
      <c r="C176" s="36" t="s">
        <v>685</v>
      </c>
      <c r="D176" s="49" t="s">
        <v>49</v>
      </c>
      <c r="E176" s="80" t="s">
        <v>50</v>
      </c>
      <c r="F176" s="24" t="s">
        <v>36</v>
      </c>
      <c r="G176" s="25">
        <f>(G175/G173)*100</f>
        <v>99.255209873501613</v>
      </c>
      <c r="H176" s="103"/>
    </row>
    <row r="177" spans="1:8" s="26" customFormat="1" ht="16.5" customHeight="1" x14ac:dyDescent="0.25">
      <c r="A177" s="222" t="s">
        <v>21</v>
      </c>
      <c r="B177" s="222" t="s">
        <v>22</v>
      </c>
      <c r="C177" s="222" t="s">
        <v>29</v>
      </c>
      <c r="D177" s="222" t="s">
        <v>23</v>
      </c>
      <c r="E177" s="222" t="s">
        <v>24</v>
      </c>
      <c r="F177" s="24" t="s">
        <v>25</v>
      </c>
      <c r="G177" s="25">
        <v>100</v>
      </c>
    </row>
    <row r="178" spans="1:8" s="26" customFormat="1" ht="16.5" x14ac:dyDescent="0.25">
      <c r="A178" s="222"/>
      <c r="B178" s="222"/>
      <c r="C178" s="222"/>
      <c r="D178" s="222"/>
      <c r="E178" s="222"/>
      <c r="F178" s="24" t="s">
        <v>33</v>
      </c>
      <c r="G178" s="25">
        <f>G177</f>
        <v>100</v>
      </c>
    </row>
    <row r="179" spans="1:8" s="26" customFormat="1" ht="16.5" x14ac:dyDescent="0.25">
      <c r="A179" s="222"/>
      <c r="B179" s="222"/>
      <c r="C179" s="222"/>
      <c r="D179" s="222"/>
      <c r="E179" s="222"/>
      <c r="F179" s="24" t="s">
        <v>26</v>
      </c>
      <c r="G179" s="25">
        <f>G178</f>
        <v>100</v>
      </c>
    </row>
    <row r="180" spans="1:8" s="26" customFormat="1" ht="33" x14ac:dyDescent="0.25">
      <c r="A180" s="222"/>
      <c r="B180" s="222"/>
      <c r="C180" s="222"/>
      <c r="D180" s="222"/>
      <c r="E180" s="222"/>
      <c r="F180" s="24" t="s">
        <v>34</v>
      </c>
      <c r="G180" s="25">
        <f>G179</f>
        <v>100</v>
      </c>
    </row>
    <row r="181" spans="1:8" s="26" customFormat="1" ht="16.5" x14ac:dyDescent="0.25">
      <c r="A181" s="222"/>
      <c r="B181" s="222"/>
      <c r="C181" s="222"/>
      <c r="D181" s="222"/>
      <c r="E181" s="222"/>
      <c r="F181" s="24" t="s">
        <v>27</v>
      </c>
      <c r="G181" s="25">
        <f>+(1021/1021)*100</f>
        <v>100</v>
      </c>
    </row>
    <row r="182" spans="1:8" s="26" customFormat="1" ht="94.5" x14ac:dyDescent="0.25">
      <c r="A182" s="36" t="s">
        <v>689</v>
      </c>
      <c r="B182" s="36" t="s">
        <v>687</v>
      </c>
      <c r="C182" s="58" t="s">
        <v>688</v>
      </c>
      <c r="D182" s="80" t="s">
        <v>49</v>
      </c>
      <c r="E182" s="80" t="s">
        <v>51</v>
      </c>
      <c r="F182" s="24" t="s">
        <v>36</v>
      </c>
      <c r="G182" s="25">
        <f>(G181/G179)*100</f>
        <v>100</v>
      </c>
    </row>
    <row r="183" spans="1:8" s="26" customFormat="1" ht="16.5" customHeight="1" x14ac:dyDescent="0.25">
      <c r="A183" s="221" t="s">
        <v>21</v>
      </c>
      <c r="B183" s="221" t="s">
        <v>22</v>
      </c>
      <c r="C183" s="221" t="s">
        <v>29</v>
      </c>
      <c r="D183" s="221" t="s">
        <v>23</v>
      </c>
      <c r="E183" s="222" t="s">
        <v>24</v>
      </c>
      <c r="F183" s="24" t="s">
        <v>25</v>
      </c>
      <c r="G183" s="25">
        <v>95</v>
      </c>
    </row>
    <row r="184" spans="1:8" s="26" customFormat="1" ht="16.5" x14ac:dyDescent="0.25">
      <c r="A184" s="221"/>
      <c r="B184" s="221"/>
      <c r="C184" s="221"/>
      <c r="D184" s="221"/>
      <c r="E184" s="222"/>
      <c r="F184" s="24" t="s">
        <v>33</v>
      </c>
      <c r="G184" s="25">
        <f>G183</f>
        <v>95</v>
      </c>
    </row>
    <row r="185" spans="1:8" s="26" customFormat="1" ht="16.5" x14ac:dyDescent="0.25">
      <c r="A185" s="221"/>
      <c r="B185" s="221"/>
      <c r="C185" s="221"/>
      <c r="D185" s="221"/>
      <c r="E185" s="222"/>
      <c r="F185" s="24" t="s">
        <v>26</v>
      </c>
      <c r="G185" s="25">
        <f t="shared" ref="G185:G186" si="1">G184</f>
        <v>95</v>
      </c>
    </row>
    <row r="186" spans="1:8" s="26" customFormat="1" ht="33" x14ac:dyDescent="0.25">
      <c r="A186" s="221"/>
      <c r="B186" s="221"/>
      <c r="C186" s="221"/>
      <c r="D186" s="221"/>
      <c r="E186" s="222"/>
      <c r="F186" s="24" t="s">
        <v>34</v>
      </c>
      <c r="G186" s="25">
        <f t="shared" si="1"/>
        <v>95</v>
      </c>
    </row>
    <row r="187" spans="1:8" s="26" customFormat="1" ht="16.5" x14ac:dyDescent="0.25">
      <c r="A187" s="221"/>
      <c r="B187" s="221"/>
      <c r="C187" s="221"/>
      <c r="D187" s="221"/>
      <c r="E187" s="222"/>
      <c r="F187" s="24" t="s">
        <v>27</v>
      </c>
      <c r="G187" s="25">
        <f>+(36/36)*100</f>
        <v>100</v>
      </c>
    </row>
    <row r="188" spans="1:8" s="26" customFormat="1" ht="126" x14ac:dyDescent="0.25">
      <c r="A188" s="32" t="s">
        <v>692</v>
      </c>
      <c r="B188" s="32" t="s">
        <v>690</v>
      </c>
      <c r="C188" s="32" t="s">
        <v>691</v>
      </c>
      <c r="D188" s="80" t="s">
        <v>49</v>
      </c>
      <c r="E188" s="80" t="s">
        <v>50</v>
      </c>
      <c r="F188" s="24" t="s">
        <v>36</v>
      </c>
      <c r="G188" s="25">
        <f>(G187/G185)*100</f>
        <v>105.26315789473684</v>
      </c>
      <c r="H188" s="103"/>
    </row>
    <row r="189" spans="1:8" s="26" customFormat="1" ht="16.5" customHeight="1" x14ac:dyDescent="0.25">
      <c r="A189" s="221" t="s">
        <v>21</v>
      </c>
      <c r="B189" s="221" t="s">
        <v>22</v>
      </c>
      <c r="C189" s="221" t="s">
        <v>29</v>
      </c>
      <c r="D189" s="221" t="s">
        <v>23</v>
      </c>
      <c r="E189" s="222" t="s">
        <v>24</v>
      </c>
      <c r="F189" s="24" t="s">
        <v>25</v>
      </c>
      <c r="G189" s="25">
        <v>100</v>
      </c>
    </row>
    <row r="190" spans="1:8" s="26" customFormat="1" ht="16.5" x14ac:dyDescent="0.25">
      <c r="A190" s="221"/>
      <c r="B190" s="221"/>
      <c r="C190" s="221"/>
      <c r="D190" s="221"/>
      <c r="E190" s="222"/>
      <c r="F190" s="24" t="s">
        <v>33</v>
      </c>
      <c r="G190" s="25">
        <f>G189</f>
        <v>100</v>
      </c>
    </row>
    <row r="191" spans="1:8" s="26" customFormat="1" ht="16.5" x14ac:dyDescent="0.25">
      <c r="A191" s="221"/>
      <c r="B191" s="221"/>
      <c r="C191" s="221"/>
      <c r="D191" s="221"/>
      <c r="E191" s="222"/>
      <c r="F191" s="24" t="s">
        <v>26</v>
      </c>
      <c r="G191" s="25">
        <v>90</v>
      </c>
    </row>
    <row r="192" spans="1:8" s="26" customFormat="1" ht="33" x14ac:dyDescent="0.25">
      <c r="A192" s="221"/>
      <c r="B192" s="221"/>
      <c r="C192" s="221"/>
      <c r="D192" s="221"/>
      <c r="E192" s="222"/>
      <c r="F192" s="24" t="s">
        <v>34</v>
      </c>
      <c r="G192" s="25">
        <v>90</v>
      </c>
    </row>
    <row r="193" spans="1:8" s="26" customFormat="1" ht="16.5" x14ac:dyDescent="0.25">
      <c r="A193" s="221"/>
      <c r="B193" s="221"/>
      <c r="C193" s="221"/>
      <c r="D193" s="221"/>
      <c r="E193" s="222"/>
      <c r="F193" s="24" t="s">
        <v>27</v>
      </c>
      <c r="G193" s="25">
        <f>+(2134/2134)*100</f>
        <v>100</v>
      </c>
    </row>
    <row r="194" spans="1:8" s="26" customFormat="1" ht="220.5" x14ac:dyDescent="0.25">
      <c r="A194" s="59" t="s">
        <v>695</v>
      </c>
      <c r="B194" s="59" t="s">
        <v>693</v>
      </c>
      <c r="C194" s="59" t="s">
        <v>694</v>
      </c>
      <c r="D194" s="80" t="s">
        <v>49</v>
      </c>
      <c r="E194" s="80" t="s">
        <v>50</v>
      </c>
      <c r="F194" s="24" t="s">
        <v>36</v>
      </c>
      <c r="G194" s="25">
        <f>(G193/G191)*100</f>
        <v>111.11111111111111</v>
      </c>
      <c r="H194" s="103"/>
    </row>
    <row r="195" spans="1:8" s="26" customFormat="1" ht="16.5" x14ac:dyDescent="0.25">
      <c r="A195" s="221" t="s">
        <v>21</v>
      </c>
      <c r="B195" s="221" t="s">
        <v>22</v>
      </c>
      <c r="C195" s="221" t="s">
        <v>29</v>
      </c>
      <c r="D195" s="221" t="s">
        <v>23</v>
      </c>
      <c r="E195" s="222" t="s">
        <v>24</v>
      </c>
      <c r="F195" s="24" t="s">
        <v>25</v>
      </c>
      <c r="G195" s="25">
        <v>100</v>
      </c>
    </row>
    <row r="196" spans="1:8" s="26" customFormat="1" ht="16.5" x14ac:dyDescent="0.25">
      <c r="A196" s="221"/>
      <c r="B196" s="221"/>
      <c r="C196" s="221"/>
      <c r="D196" s="221"/>
      <c r="E196" s="222"/>
      <c r="F196" s="24" t="s">
        <v>33</v>
      </c>
      <c r="G196" s="25">
        <f>G195</f>
        <v>100</v>
      </c>
    </row>
    <row r="197" spans="1:8" s="26" customFormat="1" ht="16.5" x14ac:dyDescent="0.25">
      <c r="A197" s="221"/>
      <c r="B197" s="221"/>
      <c r="C197" s="221"/>
      <c r="D197" s="221"/>
      <c r="E197" s="222"/>
      <c r="F197" s="24" t="s">
        <v>26</v>
      </c>
      <c r="G197" s="25">
        <f>G196</f>
        <v>100</v>
      </c>
    </row>
    <row r="198" spans="1:8" s="26" customFormat="1" ht="33" x14ac:dyDescent="0.25">
      <c r="A198" s="221"/>
      <c r="B198" s="221"/>
      <c r="C198" s="221"/>
      <c r="D198" s="221"/>
      <c r="E198" s="222"/>
      <c r="F198" s="24" t="s">
        <v>34</v>
      </c>
      <c r="G198" s="25">
        <f>G197</f>
        <v>100</v>
      </c>
    </row>
    <row r="199" spans="1:8" s="26" customFormat="1" ht="16.5" x14ac:dyDescent="0.25">
      <c r="A199" s="221"/>
      <c r="B199" s="221"/>
      <c r="C199" s="221"/>
      <c r="D199" s="221"/>
      <c r="E199" s="222"/>
      <c r="F199" s="24" t="s">
        <v>27</v>
      </c>
      <c r="G199" s="25">
        <f>+(119/113)*100</f>
        <v>105.30973451327435</v>
      </c>
    </row>
    <row r="200" spans="1:8" s="26" customFormat="1" ht="63" x14ac:dyDescent="0.25">
      <c r="A200" s="36" t="s">
        <v>697</v>
      </c>
      <c r="B200" s="36" t="s">
        <v>1174</v>
      </c>
      <c r="C200" s="36" t="s">
        <v>696</v>
      </c>
      <c r="D200" s="80" t="s">
        <v>702</v>
      </c>
      <c r="E200" s="80" t="s">
        <v>50</v>
      </c>
      <c r="F200" s="24" t="s">
        <v>36</v>
      </c>
      <c r="G200" s="25">
        <f>(G199/G197)*100</f>
        <v>105.30973451327435</v>
      </c>
    </row>
    <row r="201" spans="1:8" s="26" customFormat="1" ht="16.5" x14ac:dyDescent="0.25">
      <c r="A201" s="221" t="s">
        <v>21</v>
      </c>
      <c r="B201" s="221" t="s">
        <v>22</v>
      </c>
      <c r="C201" s="221" t="s">
        <v>29</v>
      </c>
      <c r="D201" s="221" t="s">
        <v>23</v>
      </c>
      <c r="E201" s="222" t="s">
        <v>24</v>
      </c>
      <c r="F201" s="24" t="s">
        <v>25</v>
      </c>
      <c r="G201" s="25">
        <v>100</v>
      </c>
    </row>
    <row r="202" spans="1:8" s="26" customFormat="1" ht="16.5" x14ac:dyDescent="0.25">
      <c r="A202" s="221"/>
      <c r="B202" s="221"/>
      <c r="C202" s="221"/>
      <c r="D202" s="221"/>
      <c r="E202" s="222"/>
      <c r="F202" s="24" t="s">
        <v>33</v>
      </c>
      <c r="G202" s="25">
        <f>G201</f>
        <v>100</v>
      </c>
    </row>
    <row r="203" spans="1:8" s="26" customFormat="1" ht="16.5" x14ac:dyDescent="0.25">
      <c r="A203" s="221"/>
      <c r="B203" s="221"/>
      <c r="C203" s="221"/>
      <c r="D203" s="221"/>
      <c r="E203" s="222"/>
      <c r="F203" s="24" t="s">
        <v>26</v>
      </c>
      <c r="G203" s="25">
        <f>G202</f>
        <v>100</v>
      </c>
    </row>
    <row r="204" spans="1:8" s="26" customFormat="1" ht="33" x14ac:dyDescent="0.25">
      <c r="A204" s="221"/>
      <c r="B204" s="221"/>
      <c r="C204" s="221"/>
      <c r="D204" s="221"/>
      <c r="E204" s="222"/>
      <c r="F204" s="24" t="s">
        <v>34</v>
      </c>
      <c r="G204" s="25">
        <f>G203</f>
        <v>100</v>
      </c>
    </row>
    <row r="205" spans="1:8" s="26" customFormat="1" ht="16.5" x14ac:dyDescent="0.25">
      <c r="A205" s="221"/>
      <c r="B205" s="221"/>
      <c r="C205" s="221"/>
      <c r="D205" s="221"/>
      <c r="E205" s="222"/>
      <c r="F205" s="24" t="s">
        <v>27</v>
      </c>
      <c r="G205" s="25">
        <f>+(54/53)*100</f>
        <v>101.88679245283019</v>
      </c>
    </row>
    <row r="206" spans="1:8" s="26" customFormat="1" ht="63" x14ac:dyDescent="0.25">
      <c r="A206" s="36" t="s">
        <v>700</v>
      </c>
      <c r="B206" s="36" t="s">
        <v>698</v>
      </c>
      <c r="C206" s="36" t="s">
        <v>699</v>
      </c>
      <c r="D206" s="80" t="s">
        <v>702</v>
      </c>
      <c r="E206" s="80" t="s">
        <v>50</v>
      </c>
      <c r="F206" s="24" t="s">
        <v>36</v>
      </c>
      <c r="G206" s="25">
        <f>(G205/G203)*100</f>
        <v>101.88679245283019</v>
      </c>
    </row>
    <row r="207" spans="1:8" ht="15" customHeight="1" x14ac:dyDescent="0.25">
      <c r="A207" s="223" t="s">
        <v>28</v>
      </c>
      <c r="B207" s="224"/>
      <c r="C207" s="225"/>
      <c r="D207" s="225"/>
      <c r="E207" s="225"/>
      <c r="F207" s="225"/>
      <c r="G207" s="226"/>
    </row>
    <row r="208" spans="1:8" s="26" customFormat="1" ht="15" customHeight="1" x14ac:dyDescent="0.25">
      <c r="A208" s="184" t="str">
        <f>A32</f>
        <v>Índice de aumento y dispersión del Índice Compuesto del Cumplimiento de Obligaciones de Transparencia (ICCOT)</v>
      </c>
      <c r="B208" s="185"/>
      <c r="C208" s="185"/>
      <c r="D208" s="185"/>
      <c r="E208" s="185"/>
      <c r="F208" s="185"/>
      <c r="G208" s="186"/>
    </row>
    <row r="209" spans="1:7" ht="98.25" customHeight="1" x14ac:dyDescent="0.25">
      <c r="A209" s="8" t="s">
        <v>103</v>
      </c>
      <c r="B209" s="227" t="s">
        <v>1390</v>
      </c>
      <c r="C209" s="228"/>
      <c r="D209" s="228"/>
      <c r="E209" s="228"/>
      <c r="F209" s="228"/>
      <c r="G209" s="229"/>
    </row>
    <row r="210" spans="1:7" ht="15" customHeight="1" x14ac:dyDescent="0.25">
      <c r="A210" s="8" t="s">
        <v>102</v>
      </c>
      <c r="B210" s="215"/>
      <c r="C210" s="216"/>
      <c r="D210" s="216"/>
      <c r="E210" s="216"/>
      <c r="F210" s="216"/>
      <c r="G210" s="217"/>
    </row>
    <row r="211" spans="1:7" s="26" customFormat="1" ht="15" customHeight="1" x14ac:dyDescent="0.25">
      <c r="A211" s="184" t="str">
        <f>A40</f>
        <v>Índice Compuesto del Cumplimiento de Obligaciones de Transparencia (ICCOT)</v>
      </c>
      <c r="B211" s="185"/>
      <c r="C211" s="185"/>
      <c r="D211" s="185"/>
      <c r="E211" s="185"/>
      <c r="F211" s="185"/>
      <c r="G211" s="186"/>
    </row>
    <row r="212" spans="1:7" s="130" customFormat="1" ht="80.099999999999994" customHeight="1" x14ac:dyDescent="0.25">
      <c r="A212" s="138" t="s">
        <v>103</v>
      </c>
      <c r="B212" s="215" t="s">
        <v>1390</v>
      </c>
      <c r="C212" s="216"/>
      <c r="D212" s="216"/>
      <c r="E212" s="216"/>
      <c r="F212" s="216"/>
      <c r="G212" s="217"/>
    </row>
    <row r="213" spans="1:7" s="130" customFormat="1" ht="15" customHeight="1" x14ac:dyDescent="0.25">
      <c r="A213" s="138" t="s">
        <v>102</v>
      </c>
      <c r="B213" s="215"/>
      <c r="C213" s="216"/>
      <c r="D213" s="216"/>
      <c r="E213" s="216"/>
      <c r="F213" s="216"/>
      <c r="G213" s="217"/>
    </row>
    <row r="214" spans="1:7" s="133" customFormat="1" ht="15" customHeight="1" x14ac:dyDescent="0.25">
      <c r="A214" s="218" t="str">
        <f>A48</f>
        <v>Porcentaje de herramientas ajustadas.</v>
      </c>
      <c r="B214" s="219"/>
      <c r="C214" s="219"/>
      <c r="D214" s="219"/>
      <c r="E214" s="219"/>
      <c r="F214" s="219"/>
      <c r="G214" s="220"/>
    </row>
    <row r="215" spans="1:7" s="130" customFormat="1" ht="80.099999999999994" customHeight="1" x14ac:dyDescent="0.25">
      <c r="A215" s="138" t="s">
        <v>103</v>
      </c>
      <c r="B215" s="215" t="s">
        <v>1391</v>
      </c>
      <c r="C215" s="216"/>
      <c r="D215" s="216"/>
      <c r="E215" s="216"/>
      <c r="F215" s="216"/>
      <c r="G215" s="217"/>
    </row>
    <row r="216" spans="1:7" s="130" customFormat="1" ht="15" customHeight="1" x14ac:dyDescent="0.25">
      <c r="A216" s="138" t="s">
        <v>102</v>
      </c>
      <c r="B216" s="215"/>
      <c r="C216" s="216"/>
      <c r="D216" s="216"/>
      <c r="E216" s="216"/>
      <c r="F216" s="216"/>
      <c r="G216" s="217"/>
    </row>
    <row r="217" spans="1:7" s="133" customFormat="1" ht="15" customHeight="1" x14ac:dyDescent="0.25">
      <c r="A217" s="218" t="str">
        <f>A54</f>
        <v>Porcentaje de sujetos obligados verificados en Dimensión Portales</v>
      </c>
      <c r="B217" s="219"/>
      <c r="C217" s="219"/>
      <c r="D217" s="219"/>
      <c r="E217" s="219"/>
      <c r="F217" s="219"/>
      <c r="G217" s="220"/>
    </row>
    <row r="218" spans="1:7" s="130" customFormat="1" ht="80.099999999999994" customHeight="1" x14ac:dyDescent="0.25">
      <c r="A218" s="138" t="s">
        <v>103</v>
      </c>
      <c r="B218" s="215" t="s">
        <v>1392</v>
      </c>
      <c r="C218" s="216"/>
      <c r="D218" s="216"/>
      <c r="E218" s="216"/>
      <c r="F218" s="216"/>
      <c r="G218" s="217"/>
    </row>
    <row r="219" spans="1:7" s="130" customFormat="1" ht="15" customHeight="1" x14ac:dyDescent="0.25">
      <c r="A219" s="138" t="s">
        <v>102</v>
      </c>
      <c r="B219" s="215"/>
      <c r="C219" s="216"/>
      <c r="D219" s="216"/>
      <c r="E219" s="216"/>
      <c r="F219" s="216"/>
      <c r="G219" s="217"/>
    </row>
    <row r="220" spans="1:7" s="133" customFormat="1" ht="15" customHeight="1" x14ac:dyDescent="0.25">
      <c r="A220" s="218" t="str">
        <f>A60</f>
        <v xml:space="preserve">Porcentaje de sujetos obligados verificados en la Dimensión Respuestas a Solicitudes de Información </v>
      </c>
      <c r="B220" s="219"/>
      <c r="C220" s="219"/>
      <c r="D220" s="219"/>
      <c r="E220" s="219"/>
      <c r="F220" s="219"/>
      <c r="G220" s="220"/>
    </row>
    <row r="221" spans="1:7" s="130" customFormat="1" ht="80.099999999999994" customHeight="1" x14ac:dyDescent="0.25">
      <c r="A221" s="138" t="s">
        <v>103</v>
      </c>
      <c r="B221" s="215" t="s">
        <v>1393</v>
      </c>
      <c r="C221" s="216"/>
      <c r="D221" s="216"/>
      <c r="E221" s="216"/>
      <c r="F221" s="216"/>
      <c r="G221" s="217"/>
    </row>
    <row r="222" spans="1:7" s="130" customFormat="1" ht="15" customHeight="1" x14ac:dyDescent="0.25">
      <c r="A222" s="138" t="s">
        <v>102</v>
      </c>
      <c r="B222" s="215"/>
      <c r="C222" s="216"/>
      <c r="D222" s="216"/>
      <c r="E222" s="216"/>
      <c r="F222" s="216"/>
      <c r="G222" s="217"/>
    </row>
    <row r="223" spans="1:7" s="133" customFormat="1" ht="15" customHeight="1" x14ac:dyDescent="0.25">
      <c r="A223" s="218" t="str">
        <f>A66</f>
        <v xml:space="preserve">Porcentaje de sujetos obligados verificados en la  Dimensión Unidades de Transparencia </v>
      </c>
      <c r="B223" s="219"/>
      <c r="C223" s="219"/>
      <c r="D223" s="219"/>
      <c r="E223" s="219"/>
      <c r="F223" s="219"/>
      <c r="G223" s="220"/>
    </row>
    <row r="224" spans="1:7" s="130" customFormat="1" ht="80.099999999999994" customHeight="1" x14ac:dyDescent="0.25">
      <c r="A224" s="138" t="s">
        <v>103</v>
      </c>
      <c r="B224" s="215" t="s">
        <v>1394</v>
      </c>
      <c r="C224" s="216"/>
      <c r="D224" s="216"/>
      <c r="E224" s="216"/>
      <c r="F224" s="216"/>
      <c r="G224" s="217"/>
    </row>
    <row r="225" spans="1:7" s="130" customFormat="1" ht="15" customHeight="1" x14ac:dyDescent="0.25">
      <c r="A225" s="138" t="s">
        <v>102</v>
      </c>
      <c r="B225" s="215"/>
      <c r="C225" s="216"/>
      <c r="D225" s="216"/>
      <c r="E225" s="216"/>
      <c r="F225" s="216"/>
      <c r="G225" s="217"/>
    </row>
    <row r="226" spans="1:7" s="133" customFormat="1" ht="15" customHeight="1" x14ac:dyDescent="0.25">
      <c r="A226" s="218" t="str">
        <f>A72</f>
        <v>Porcentaje de sujetos obligados verificados en la  Dimensión Acciones de Capacitación</v>
      </c>
      <c r="B226" s="219"/>
      <c r="C226" s="219"/>
      <c r="D226" s="219"/>
      <c r="E226" s="219"/>
      <c r="F226" s="219"/>
      <c r="G226" s="220"/>
    </row>
    <row r="227" spans="1:7" s="130" customFormat="1" ht="80.099999999999994" customHeight="1" x14ac:dyDescent="0.25">
      <c r="A227" s="138" t="s">
        <v>103</v>
      </c>
      <c r="B227" s="215" t="s">
        <v>1395</v>
      </c>
      <c r="C227" s="216"/>
      <c r="D227" s="216"/>
      <c r="E227" s="216"/>
      <c r="F227" s="216"/>
      <c r="G227" s="217"/>
    </row>
    <row r="228" spans="1:7" s="130" customFormat="1" ht="15" customHeight="1" x14ac:dyDescent="0.25">
      <c r="A228" s="138" t="s">
        <v>102</v>
      </c>
      <c r="B228" s="215"/>
      <c r="C228" s="216"/>
      <c r="D228" s="216"/>
      <c r="E228" s="216"/>
      <c r="F228" s="216"/>
      <c r="G228" s="217"/>
    </row>
    <row r="229" spans="1:7" s="133" customFormat="1" ht="15" customHeight="1" x14ac:dyDescent="0.25">
      <c r="A229" s="218" t="str">
        <f>A78</f>
        <v xml:space="preserve">Porcentaje de actualización de Sujetos Obligados federales </v>
      </c>
      <c r="B229" s="219"/>
      <c r="C229" s="219"/>
      <c r="D229" s="219"/>
      <c r="E229" s="219"/>
      <c r="F229" s="219"/>
      <c r="G229" s="220"/>
    </row>
    <row r="230" spans="1:7" s="130" customFormat="1" ht="80.099999999999994" customHeight="1" x14ac:dyDescent="0.25">
      <c r="A230" s="138" t="s">
        <v>103</v>
      </c>
      <c r="B230" s="215" t="s">
        <v>1396</v>
      </c>
      <c r="C230" s="216"/>
      <c r="D230" s="216"/>
      <c r="E230" s="216"/>
      <c r="F230" s="216"/>
      <c r="G230" s="217"/>
    </row>
    <row r="231" spans="1:7" s="130" customFormat="1" ht="15" customHeight="1" x14ac:dyDescent="0.25">
      <c r="A231" s="138" t="s">
        <v>102</v>
      </c>
      <c r="B231" s="215"/>
      <c r="C231" s="216"/>
      <c r="D231" s="216"/>
      <c r="E231" s="216"/>
      <c r="F231" s="216"/>
      <c r="G231" s="217"/>
    </row>
    <row r="232" spans="1:7" s="133" customFormat="1" ht="15" customHeight="1" x14ac:dyDescent="0.25">
      <c r="A232" s="218" t="str">
        <f>A84</f>
        <v>Porcentaje de atención</v>
      </c>
      <c r="B232" s="219"/>
      <c r="C232" s="219"/>
      <c r="D232" s="219"/>
      <c r="E232" s="219"/>
      <c r="F232" s="219"/>
      <c r="G232" s="220"/>
    </row>
    <row r="233" spans="1:7" s="130" customFormat="1" ht="80.099999999999994" customHeight="1" x14ac:dyDescent="0.25">
      <c r="A233" s="138" t="s">
        <v>103</v>
      </c>
      <c r="B233" s="215" t="s">
        <v>1397</v>
      </c>
      <c r="C233" s="216"/>
      <c r="D233" s="216"/>
      <c r="E233" s="216"/>
      <c r="F233" s="216"/>
      <c r="G233" s="217"/>
    </row>
    <row r="234" spans="1:7" s="130" customFormat="1" ht="15" customHeight="1" x14ac:dyDescent="0.25">
      <c r="A234" s="138" t="s">
        <v>102</v>
      </c>
      <c r="B234" s="215"/>
      <c r="C234" s="216"/>
      <c r="D234" s="216"/>
      <c r="E234" s="216"/>
      <c r="F234" s="216"/>
      <c r="G234" s="217"/>
    </row>
    <row r="235" spans="1:7" s="133" customFormat="1" ht="15" customHeight="1" x14ac:dyDescent="0.25">
      <c r="A235" s="218" t="str">
        <f>A90</f>
        <v>Porcentaje de generación de productos estadísticos</v>
      </c>
      <c r="B235" s="219"/>
      <c r="C235" s="219"/>
      <c r="D235" s="219"/>
      <c r="E235" s="219"/>
      <c r="F235" s="219"/>
      <c r="G235" s="220"/>
    </row>
    <row r="236" spans="1:7" s="130" customFormat="1" ht="80.099999999999994" customHeight="1" x14ac:dyDescent="0.25">
      <c r="A236" s="138" t="s">
        <v>103</v>
      </c>
      <c r="B236" s="215" t="s">
        <v>1398</v>
      </c>
      <c r="C236" s="216"/>
      <c r="D236" s="216"/>
      <c r="E236" s="216"/>
      <c r="F236" s="216"/>
      <c r="G236" s="217"/>
    </row>
    <row r="237" spans="1:7" s="130" customFormat="1" ht="15" customHeight="1" x14ac:dyDescent="0.25">
      <c r="A237" s="138" t="s">
        <v>102</v>
      </c>
      <c r="B237" s="215"/>
      <c r="C237" s="216"/>
      <c r="D237" s="216"/>
      <c r="E237" s="216"/>
      <c r="F237" s="216"/>
      <c r="G237" s="217"/>
    </row>
    <row r="238" spans="1:7" s="130" customFormat="1" ht="15" customHeight="1" x14ac:dyDescent="0.25">
      <c r="A238" s="218" t="str">
        <f>A96</f>
        <v>Grado de inconformidad de los solicitantes con las respuestas recibidas</v>
      </c>
      <c r="B238" s="219"/>
      <c r="C238" s="219"/>
      <c r="D238" s="219"/>
      <c r="E238" s="219"/>
      <c r="F238" s="219"/>
      <c r="G238" s="220"/>
    </row>
    <row r="239" spans="1:7" s="133" customFormat="1" ht="80.099999999999994" customHeight="1" x14ac:dyDescent="0.25">
      <c r="A239" s="138" t="s">
        <v>103</v>
      </c>
      <c r="B239" s="215" t="s">
        <v>1399</v>
      </c>
      <c r="C239" s="216"/>
      <c r="D239" s="216"/>
      <c r="E239" s="216"/>
      <c r="F239" s="216"/>
      <c r="G239" s="217"/>
    </row>
    <row r="240" spans="1:7" s="130" customFormat="1" ht="15" customHeight="1" x14ac:dyDescent="0.25">
      <c r="A240" s="138" t="s">
        <v>102</v>
      </c>
      <c r="B240" s="215"/>
      <c r="C240" s="216"/>
      <c r="D240" s="216"/>
      <c r="E240" s="216"/>
      <c r="F240" s="216"/>
      <c r="G240" s="217"/>
    </row>
    <row r="241" spans="1:7" s="130" customFormat="1" ht="15" customHeight="1" x14ac:dyDescent="0.25">
      <c r="A241" s="218" t="str">
        <f>A102</f>
        <v xml:space="preserve">Índice de Acceso a la Información Pública </v>
      </c>
      <c r="B241" s="219"/>
      <c r="C241" s="219"/>
      <c r="D241" s="219"/>
      <c r="E241" s="219"/>
      <c r="F241" s="219"/>
      <c r="G241" s="220"/>
    </row>
    <row r="242" spans="1:7" s="133" customFormat="1" ht="80.099999999999994" customHeight="1" x14ac:dyDescent="0.25">
      <c r="A242" s="138" t="s">
        <v>103</v>
      </c>
      <c r="B242" s="215" t="s">
        <v>1400</v>
      </c>
      <c r="C242" s="216"/>
      <c r="D242" s="216"/>
      <c r="E242" s="216"/>
      <c r="F242" s="216"/>
      <c r="G242" s="217"/>
    </row>
    <row r="243" spans="1:7" s="130" customFormat="1" ht="15" customHeight="1" x14ac:dyDescent="0.25">
      <c r="A243" s="138" t="s">
        <v>102</v>
      </c>
      <c r="B243" s="215"/>
      <c r="C243" s="216"/>
      <c r="D243" s="216"/>
      <c r="E243" s="216"/>
      <c r="F243" s="216"/>
      <c r="G243" s="217"/>
    </row>
    <row r="244" spans="1:7" s="130" customFormat="1" ht="15" customHeight="1" x14ac:dyDescent="0.25">
      <c r="A244" s="218" t="str">
        <f>A110</f>
        <v xml:space="preserve">Porcentaje de propuestas de ajustes </v>
      </c>
      <c r="B244" s="219"/>
      <c r="C244" s="219"/>
      <c r="D244" s="219"/>
      <c r="E244" s="219"/>
      <c r="F244" s="219"/>
      <c r="G244" s="220"/>
    </row>
    <row r="245" spans="1:7" s="133" customFormat="1" ht="80.099999999999994" customHeight="1" x14ac:dyDescent="0.25">
      <c r="A245" s="138" t="s">
        <v>103</v>
      </c>
      <c r="B245" s="215" t="s">
        <v>1401</v>
      </c>
      <c r="C245" s="216"/>
      <c r="D245" s="216"/>
      <c r="E245" s="216"/>
      <c r="F245" s="216"/>
      <c r="G245" s="217"/>
    </row>
    <row r="246" spans="1:7" s="133" customFormat="1" ht="15" customHeight="1" x14ac:dyDescent="0.25">
      <c r="A246" s="138" t="s">
        <v>102</v>
      </c>
      <c r="B246" s="215"/>
      <c r="C246" s="216"/>
      <c r="D246" s="216"/>
      <c r="E246" s="216"/>
      <c r="F246" s="216"/>
      <c r="G246" s="217"/>
    </row>
    <row r="247" spans="1:7" s="130" customFormat="1" ht="15" customHeight="1" x14ac:dyDescent="0.25">
      <c r="A247" s="218" t="str">
        <f>A116</f>
        <v>Porcentaje de herramientas desarrolladas</v>
      </c>
      <c r="B247" s="219"/>
      <c r="C247" s="219"/>
      <c r="D247" s="219"/>
      <c r="E247" s="219"/>
      <c r="F247" s="219"/>
      <c r="G247" s="220"/>
    </row>
    <row r="248" spans="1:7" s="130" customFormat="1" ht="80.099999999999994" customHeight="1" x14ac:dyDescent="0.25">
      <c r="A248" s="138" t="s">
        <v>103</v>
      </c>
      <c r="B248" s="215" t="s">
        <v>1402</v>
      </c>
      <c r="C248" s="216"/>
      <c r="D248" s="216"/>
      <c r="E248" s="216"/>
      <c r="F248" s="216"/>
      <c r="G248" s="217"/>
    </row>
    <row r="249" spans="1:7" s="130" customFormat="1" ht="15" customHeight="1" x14ac:dyDescent="0.25">
      <c r="A249" s="138" t="s">
        <v>102</v>
      </c>
      <c r="B249" s="215"/>
      <c r="C249" s="216"/>
      <c r="D249" s="216"/>
      <c r="E249" s="216"/>
      <c r="F249" s="216"/>
      <c r="G249" s="217"/>
    </row>
    <row r="250" spans="1:7" s="130" customFormat="1" ht="15" customHeight="1" x14ac:dyDescent="0.25">
      <c r="A250" s="218" t="str">
        <f>A122</f>
        <v>Porcentaje de cálculo del Índice Global de Cumplimiento de los Portales de Transparencia (IGCPI) de los sujetos obligados del ámbito federal</v>
      </c>
      <c r="B250" s="219"/>
      <c r="C250" s="219"/>
      <c r="D250" s="219"/>
      <c r="E250" s="219"/>
      <c r="F250" s="219"/>
      <c r="G250" s="220"/>
    </row>
    <row r="251" spans="1:7" s="130" customFormat="1" ht="80.099999999999994" customHeight="1" x14ac:dyDescent="0.25">
      <c r="A251" s="138" t="s">
        <v>103</v>
      </c>
      <c r="B251" s="215" t="s">
        <v>1403</v>
      </c>
      <c r="C251" s="216"/>
      <c r="D251" s="216"/>
      <c r="E251" s="216"/>
      <c r="F251" s="216"/>
      <c r="G251" s="217"/>
    </row>
    <row r="252" spans="1:7" s="130" customFormat="1" ht="15" customHeight="1" x14ac:dyDescent="0.25">
      <c r="A252" s="138" t="s">
        <v>102</v>
      </c>
      <c r="B252" s="215"/>
      <c r="C252" s="216"/>
      <c r="D252" s="216"/>
      <c r="E252" s="216"/>
      <c r="F252" s="216"/>
      <c r="G252" s="217"/>
    </row>
    <row r="253" spans="1:7" s="130" customFormat="1" ht="15" customHeight="1" x14ac:dyDescent="0.25">
      <c r="A253" s="218" t="str">
        <f>A128</f>
        <v>Porcentaje de herramientas desarrolladas</v>
      </c>
      <c r="B253" s="219"/>
      <c r="C253" s="219"/>
      <c r="D253" s="219"/>
      <c r="E253" s="219"/>
      <c r="F253" s="219"/>
      <c r="G253" s="220"/>
    </row>
    <row r="254" spans="1:7" s="130" customFormat="1" ht="80.099999999999994" customHeight="1" x14ac:dyDescent="0.25">
      <c r="A254" s="138" t="s">
        <v>103</v>
      </c>
      <c r="B254" s="215" t="s">
        <v>1404</v>
      </c>
      <c r="C254" s="216"/>
      <c r="D254" s="216"/>
      <c r="E254" s="216"/>
      <c r="F254" s="216"/>
      <c r="G254" s="217"/>
    </row>
    <row r="255" spans="1:7" s="130" customFormat="1" ht="15" customHeight="1" x14ac:dyDescent="0.25">
      <c r="A255" s="138" t="s">
        <v>102</v>
      </c>
      <c r="B255" s="193"/>
      <c r="C255" s="194"/>
      <c r="D255" s="194"/>
      <c r="E255" s="194"/>
      <c r="F255" s="194"/>
      <c r="G255" s="195"/>
    </row>
    <row r="256" spans="1:7" s="130" customFormat="1" ht="15" customHeight="1" x14ac:dyDescent="0.25">
      <c r="A256" s="218" t="str">
        <f>A134</f>
        <v>Porcentaje de cálculo del Índice Global de Calidad de las Respuestas Otorgadas a las Solicitudes de Acceso a la Información (IGCR) por parte de los sujetos obligados del ámbito federal</v>
      </c>
      <c r="B256" s="219"/>
      <c r="C256" s="219"/>
      <c r="D256" s="219"/>
      <c r="E256" s="219"/>
      <c r="F256" s="219"/>
      <c r="G256" s="220"/>
    </row>
    <row r="257" spans="1:7" s="130" customFormat="1" ht="80.099999999999994" customHeight="1" x14ac:dyDescent="0.25">
      <c r="A257" s="138" t="s">
        <v>103</v>
      </c>
      <c r="B257" s="215" t="s">
        <v>1405</v>
      </c>
      <c r="C257" s="216"/>
      <c r="D257" s="216"/>
      <c r="E257" s="216"/>
      <c r="F257" s="216"/>
      <c r="G257" s="217"/>
    </row>
    <row r="258" spans="1:7" s="130" customFormat="1" ht="15" customHeight="1" x14ac:dyDescent="0.25">
      <c r="A258" s="138" t="s">
        <v>102</v>
      </c>
      <c r="B258" s="215"/>
      <c r="C258" s="216"/>
      <c r="D258" s="216"/>
      <c r="E258" s="216"/>
      <c r="F258" s="216"/>
      <c r="G258" s="217"/>
    </row>
    <row r="259" spans="1:7" s="130" customFormat="1" ht="15" customHeight="1" x14ac:dyDescent="0.25">
      <c r="A259" s="218" t="str">
        <f>A140</f>
        <v>Porcentaje de herramientas desarrolladas</v>
      </c>
      <c r="B259" s="219"/>
      <c r="C259" s="219"/>
      <c r="D259" s="219"/>
      <c r="E259" s="219"/>
      <c r="F259" s="219"/>
      <c r="G259" s="220"/>
    </row>
    <row r="260" spans="1:7" s="130" customFormat="1" ht="80.099999999999994" customHeight="1" x14ac:dyDescent="0.25">
      <c r="A260" s="138" t="s">
        <v>103</v>
      </c>
      <c r="B260" s="215" t="s">
        <v>1406</v>
      </c>
      <c r="C260" s="216"/>
      <c r="D260" s="216"/>
      <c r="E260" s="216"/>
      <c r="F260" s="216"/>
      <c r="G260" s="217"/>
    </row>
    <row r="261" spans="1:7" s="130" customFormat="1" ht="15" customHeight="1" x14ac:dyDescent="0.25">
      <c r="A261" s="138" t="s">
        <v>102</v>
      </c>
      <c r="B261" s="215"/>
      <c r="C261" s="216"/>
      <c r="D261" s="216"/>
      <c r="E261" s="216"/>
      <c r="F261" s="216"/>
      <c r="G261" s="217"/>
    </row>
    <row r="262" spans="1:7" s="130" customFormat="1" ht="15" customHeight="1" x14ac:dyDescent="0.25">
      <c r="A262" s="218" t="str">
        <f>A146</f>
        <v>Porcentaje de cálculo del Índice Global del Desempeño de las Unidades de Transparencia (IGDUT) de los sujetos obligados del ámbito federal</v>
      </c>
      <c r="B262" s="219"/>
      <c r="C262" s="219"/>
      <c r="D262" s="219"/>
      <c r="E262" s="219"/>
      <c r="F262" s="219"/>
      <c r="G262" s="220"/>
    </row>
    <row r="263" spans="1:7" s="130" customFormat="1" ht="80.099999999999994" customHeight="1" x14ac:dyDescent="0.25">
      <c r="A263" s="138" t="s">
        <v>103</v>
      </c>
      <c r="B263" s="215" t="s">
        <v>1405</v>
      </c>
      <c r="C263" s="216"/>
      <c r="D263" s="216"/>
      <c r="E263" s="216"/>
      <c r="F263" s="216"/>
      <c r="G263" s="217"/>
    </row>
    <row r="264" spans="1:7" s="130" customFormat="1" ht="15" customHeight="1" x14ac:dyDescent="0.25">
      <c r="A264" s="138" t="s">
        <v>102</v>
      </c>
      <c r="B264" s="215"/>
      <c r="C264" s="216"/>
      <c r="D264" s="216"/>
      <c r="E264" s="216"/>
      <c r="F264" s="216"/>
      <c r="G264" s="217"/>
    </row>
    <row r="265" spans="1:7" s="130" customFormat="1" ht="15" customHeight="1" x14ac:dyDescent="0.25">
      <c r="A265" s="218" t="str">
        <f>A152</f>
        <v>Porcentaje de herramientas desarrolladas</v>
      </c>
      <c r="B265" s="219"/>
      <c r="C265" s="219"/>
      <c r="D265" s="219"/>
      <c r="E265" s="219"/>
      <c r="F265" s="219"/>
      <c r="G265" s="220"/>
    </row>
    <row r="266" spans="1:7" s="130" customFormat="1" ht="80.099999999999994" customHeight="1" x14ac:dyDescent="0.25">
      <c r="A266" s="138" t="s">
        <v>103</v>
      </c>
      <c r="B266" s="215" t="s">
        <v>1407</v>
      </c>
      <c r="C266" s="216"/>
      <c r="D266" s="216"/>
      <c r="E266" s="216"/>
      <c r="F266" s="216"/>
      <c r="G266" s="217"/>
    </row>
    <row r="267" spans="1:7" s="130" customFormat="1" ht="15" customHeight="1" x14ac:dyDescent="0.25">
      <c r="A267" s="138" t="s">
        <v>102</v>
      </c>
      <c r="B267" s="215"/>
      <c r="C267" s="216"/>
      <c r="D267" s="216"/>
      <c r="E267" s="216"/>
      <c r="F267" s="216"/>
      <c r="G267" s="217"/>
    </row>
    <row r="268" spans="1:7" s="130" customFormat="1" ht="15" customHeight="1" x14ac:dyDescent="0.25">
      <c r="A268" s="218" t="str">
        <f>A158</f>
        <v>Porcentaje de cálculo del Índice Global de Capacitación (IGCAP) de los sujetos obligados del ámbito federal</v>
      </c>
      <c r="B268" s="219"/>
      <c r="C268" s="219"/>
      <c r="D268" s="219"/>
      <c r="E268" s="219"/>
      <c r="F268" s="219"/>
      <c r="G268" s="220"/>
    </row>
    <row r="269" spans="1:7" s="130" customFormat="1" ht="80.099999999999994" customHeight="1" x14ac:dyDescent="0.25">
      <c r="A269" s="138" t="s">
        <v>103</v>
      </c>
      <c r="B269" s="215" t="s">
        <v>1408</v>
      </c>
      <c r="C269" s="216"/>
      <c r="D269" s="216"/>
      <c r="E269" s="216"/>
      <c r="F269" s="216"/>
      <c r="G269" s="217"/>
    </row>
    <row r="270" spans="1:7" s="130" customFormat="1" ht="15" customHeight="1" x14ac:dyDescent="0.25">
      <c r="A270" s="138" t="s">
        <v>102</v>
      </c>
      <c r="B270" s="215"/>
      <c r="C270" s="216"/>
      <c r="D270" s="216"/>
      <c r="E270" s="216"/>
      <c r="F270" s="216"/>
      <c r="G270" s="217"/>
    </row>
    <row r="271" spans="1:7" s="130" customFormat="1" ht="15" customHeight="1" x14ac:dyDescent="0.25">
      <c r="A271" s="218" t="str">
        <f>A164</f>
        <v>Porcentaje de cobertura de seguimiento</v>
      </c>
      <c r="B271" s="219"/>
      <c r="C271" s="219"/>
      <c r="D271" s="219"/>
      <c r="E271" s="219"/>
      <c r="F271" s="219"/>
      <c r="G271" s="220"/>
    </row>
    <row r="272" spans="1:7" s="130" customFormat="1" ht="80.099999999999994" customHeight="1" x14ac:dyDescent="0.25">
      <c r="A272" s="138" t="s">
        <v>103</v>
      </c>
      <c r="B272" s="215" t="s">
        <v>1409</v>
      </c>
      <c r="C272" s="216"/>
      <c r="D272" s="216"/>
      <c r="E272" s="216"/>
      <c r="F272" s="216"/>
      <c r="G272" s="217"/>
    </row>
    <row r="273" spans="1:7" s="130" customFormat="1" ht="15" customHeight="1" x14ac:dyDescent="0.25">
      <c r="A273" s="138" t="s">
        <v>102</v>
      </c>
      <c r="B273" s="215"/>
      <c r="C273" s="216"/>
      <c r="D273" s="216"/>
      <c r="E273" s="216"/>
      <c r="F273" s="216"/>
      <c r="G273" s="217"/>
    </row>
    <row r="274" spans="1:7" s="130" customFormat="1" ht="15" customHeight="1" x14ac:dyDescent="0.25">
      <c r="A274" s="218" t="str">
        <f>A170</f>
        <v>Porcentaje de seguimiento</v>
      </c>
      <c r="B274" s="219"/>
      <c r="C274" s="219"/>
      <c r="D274" s="219"/>
      <c r="E274" s="219"/>
      <c r="F274" s="219"/>
      <c r="G274" s="220"/>
    </row>
    <row r="275" spans="1:7" s="130" customFormat="1" ht="80.099999999999994" customHeight="1" x14ac:dyDescent="0.25">
      <c r="A275" s="138" t="s">
        <v>103</v>
      </c>
      <c r="B275" s="215" t="s">
        <v>1397</v>
      </c>
      <c r="C275" s="216"/>
      <c r="D275" s="216"/>
      <c r="E275" s="216"/>
      <c r="F275" s="216"/>
      <c r="G275" s="217"/>
    </row>
    <row r="276" spans="1:7" s="130" customFormat="1" ht="15" customHeight="1" x14ac:dyDescent="0.25">
      <c r="A276" s="138" t="s">
        <v>102</v>
      </c>
      <c r="B276" s="215"/>
      <c r="C276" s="216"/>
      <c r="D276" s="216"/>
      <c r="E276" s="216"/>
      <c r="F276" s="216"/>
      <c r="G276" s="217"/>
    </row>
    <row r="277" spans="1:7" s="130" customFormat="1" ht="15" customHeight="1" x14ac:dyDescent="0.25">
      <c r="A277" s="218" t="str">
        <f>A176</f>
        <v>Porcentaje de solicitudes de información atendidas oportunamente por parte de los sujeto obligados</v>
      </c>
      <c r="B277" s="219"/>
      <c r="C277" s="219"/>
      <c r="D277" s="219"/>
      <c r="E277" s="219"/>
      <c r="F277" s="219"/>
      <c r="G277" s="220"/>
    </row>
    <row r="278" spans="1:7" s="139" customFormat="1" ht="80.099999999999994" customHeight="1" x14ac:dyDescent="0.25">
      <c r="A278" s="138" t="s">
        <v>103</v>
      </c>
      <c r="B278" s="215" t="s">
        <v>1410</v>
      </c>
      <c r="C278" s="216"/>
      <c r="D278" s="216"/>
      <c r="E278" s="216"/>
      <c r="F278" s="216"/>
      <c r="G278" s="217"/>
    </row>
    <row r="279" spans="1:7" s="130" customFormat="1" ht="15" customHeight="1" x14ac:dyDescent="0.25">
      <c r="A279" s="138" t="s">
        <v>102</v>
      </c>
      <c r="B279" s="215"/>
      <c r="C279" s="216"/>
      <c r="D279" s="216"/>
      <c r="E279" s="216"/>
      <c r="F279" s="216"/>
      <c r="G279" s="217"/>
    </row>
    <row r="280" spans="1:7" s="130" customFormat="1" ht="15" customHeight="1" x14ac:dyDescent="0.25">
      <c r="A280" s="218" t="str">
        <f>A182</f>
        <v>Porcentaje de atención de la demanda de reportes estadísticos para la toma de decisiones</v>
      </c>
      <c r="B280" s="219"/>
      <c r="C280" s="219"/>
      <c r="D280" s="219"/>
      <c r="E280" s="219"/>
      <c r="F280" s="219"/>
      <c r="G280" s="220"/>
    </row>
    <row r="281" spans="1:7" s="130" customFormat="1" ht="80.099999999999994" customHeight="1" x14ac:dyDescent="0.25">
      <c r="A281" s="138" t="s">
        <v>103</v>
      </c>
      <c r="B281" s="215" t="s">
        <v>1411</v>
      </c>
      <c r="C281" s="216"/>
      <c r="D281" s="216"/>
      <c r="E281" s="216"/>
      <c r="F281" s="216"/>
      <c r="G281" s="217"/>
    </row>
    <row r="282" spans="1:7" s="130" customFormat="1" ht="15" customHeight="1" x14ac:dyDescent="0.25">
      <c r="A282" s="138" t="s">
        <v>102</v>
      </c>
      <c r="B282" s="215"/>
      <c r="C282" s="216"/>
      <c r="D282" s="216"/>
      <c r="E282" s="216"/>
      <c r="F282" s="216"/>
      <c r="G282" s="217"/>
    </row>
    <row r="283" spans="1:7" s="130" customFormat="1" ht="15" customHeight="1" x14ac:dyDescent="0.25">
      <c r="A283" s="218" t="str">
        <f>A188</f>
        <v>Porcentaje de estadísticas de Transparencia y de Acceso a la Información en el ámbito federal</v>
      </c>
      <c r="B283" s="219"/>
      <c r="C283" s="219"/>
      <c r="D283" s="219"/>
      <c r="E283" s="219"/>
      <c r="F283" s="219"/>
      <c r="G283" s="220"/>
    </row>
    <row r="284" spans="1:7" s="130" customFormat="1" ht="80.099999999999994" customHeight="1" x14ac:dyDescent="0.25">
      <c r="A284" s="138" t="s">
        <v>103</v>
      </c>
      <c r="B284" s="215" t="s">
        <v>1412</v>
      </c>
      <c r="C284" s="216"/>
      <c r="D284" s="216"/>
      <c r="E284" s="216"/>
      <c r="F284" s="216"/>
      <c r="G284" s="217"/>
    </row>
    <row r="285" spans="1:7" s="130" customFormat="1" ht="15" customHeight="1" x14ac:dyDescent="0.25">
      <c r="A285" s="138" t="s">
        <v>102</v>
      </c>
      <c r="B285" s="215"/>
      <c r="C285" s="216"/>
      <c r="D285" s="216"/>
      <c r="E285" s="216"/>
      <c r="F285" s="216"/>
      <c r="G285" s="217"/>
    </row>
    <row r="286" spans="1:7" s="130" customFormat="1" ht="15" customHeight="1" x14ac:dyDescent="0.25">
      <c r="A286" s="218" t="str">
        <f>A194</f>
        <v>Porcentaje de obtención y procesamiento de los datos necesarios para elaborar el Informe Anual</v>
      </c>
      <c r="B286" s="219"/>
      <c r="C286" s="219"/>
      <c r="D286" s="219"/>
      <c r="E286" s="219"/>
      <c r="F286" s="219"/>
      <c r="G286" s="220"/>
    </row>
    <row r="287" spans="1:7" s="130" customFormat="1" ht="80.099999999999994" customHeight="1" x14ac:dyDescent="0.25">
      <c r="A287" s="138" t="s">
        <v>103</v>
      </c>
      <c r="B287" s="215" t="s">
        <v>1413</v>
      </c>
      <c r="C287" s="216"/>
      <c r="D287" s="216"/>
      <c r="E287" s="216"/>
      <c r="F287" s="216"/>
      <c r="G287" s="217"/>
    </row>
    <row r="288" spans="1:7" s="130" customFormat="1" ht="15" customHeight="1" x14ac:dyDescent="0.25">
      <c r="A288" s="138" t="s">
        <v>102</v>
      </c>
      <c r="B288" s="215"/>
      <c r="C288" s="216"/>
      <c r="D288" s="216"/>
      <c r="E288" s="216"/>
      <c r="F288" s="216"/>
      <c r="G288" s="217"/>
    </row>
    <row r="289" spans="1:7" s="130" customFormat="1" ht="15" customHeight="1" x14ac:dyDescent="0.25">
      <c r="A289" s="218" t="str">
        <f>A200</f>
        <v>Actualizaciones mensuales a las bases de datos</v>
      </c>
      <c r="B289" s="219"/>
      <c r="C289" s="219"/>
      <c r="D289" s="219"/>
      <c r="E289" s="219"/>
      <c r="F289" s="219"/>
      <c r="G289" s="220"/>
    </row>
    <row r="290" spans="1:7" s="130" customFormat="1" ht="80.099999999999994" customHeight="1" x14ac:dyDescent="0.25">
      <c r="A290" s="138" t="s">
        <v>103</v>
      </c>
      <c r="B290" s="215" t="s">
        <v>1414</v>
      </c>
      <c r="C290" s="216"/>
      <c r="D290" s="216"/>
      <c r="E290" s="216"/>
      <c r="F290" s="216"/>
      <c r="G290" s="217"/>
    </row>
    <row r="291" spans="1:7" s="130" customFormat="1" ht="15" customHeight="1" x14ac:dyDescent="0.25">
      <c r="A291" s="138" t="s">
        <v>102</v>
      </c>
      <c r="B291" s="215"/>
      <c r="C291" s="216"/>
      <c r="D291" s="216"/>
      <c r="E291" s="216"/>
      <c r="F291" s="216"/>
      <c r="G291" s="217"/>
    </row>
    <row r="292" spans="1:7" s="130" customFormat="1" ht="15" customHeight="1" x14ac:dyDescent="0.25">
      <c r="A292" s="218" t="str">
        <f>A206</f>
        <v>Actualizaciones mensuales de los sentidos de resolución por parte del Pleno del INAI de la base de datos de medios de impugnación a partir de la HCOM</v>
      </c>
      <c r="B292" s="219"/>
      <c r="C292" s="219"/>
      <c r="D292" s="219"/>
      <c r="E292" s="219"/>
      <c r="F292" s="219"/>
      <c r="G292" s="220"/>
    </row>
    <row r="293" spans="1:7" s="130" customFormat="1" ht="80.099999999999994" customHeight="1" x14ac:dyDescent="0.25">
      <c r="A293" s="138" t="s">
        <v>103</v>
      </c>
      <c r="B293" s="215" t="s">
        <v>1415</v>
      </c>
      <c r="C293" s="216"/>
      <c r="D293" s="216"/>
      <c r="E293" s="216"/>
      <c r="F293" s="216"/>
      <c r="G293" s="217"/>
    </row>
    <row r="294" spans="1:7" s="130" customFormat="1" ht="15" customHeight="1" x14ac:dyDescent="0.25">
      <c r="A294" s="138" t="s">
        <v>102</v>
      </c>
      <c r="B294" s="215"/>
      <c r="C294" s="216"/>
      <c r="D294" s="216"/>
      <c r="E294" s="216"/>
      <c r="F294" s="216"/>
      <c r="G294" s="217"/>
    </row>
    <row r="295" spans="1:7" s="130" customFormat="1" ht="15" customHeight="1" x14ac:dyDescent="0.25">
      <c r="A295" s="267" t="s">
        <v>35</v>
      </c>
      <c r="B295" s="268"/>
      <c r="C295" s="268"/>
      <c r="D295" s="268"/>
      <c r="E295" s="268"/>
      <c r="F295" s="268"/>
      <c r="G295" s="269"/>
    </row>
    <row r="296" spans="1:7" s="130" customFormat="1" ht="15" customHeight="1" x14ac:dyDescent="0.25">
      <c r="A296" s="203" t="str">
        <f>A32</f>
        <v>Índice de aumento y dispersión del Índice Compuesto del Cumplimiento de Obligaciones de Transparencia (ICCOT)</v>
      </c>
      <c r="B296" s="204"/>
      <c r="C296" s="204"/>
      <c r="D296" s="204"/>
      <c r="E296" s="204"/>
      <c r="F296" s="204"/>
      <c r="G296" s="205"/>
    </row>
    <row r="297" spans="1:7" s="130" customFormat="1" ht="15" customHeight="1" x14ac:dyDescent="0.25">
      <c r="A297" s="9" t="s">
        <v>113</v>
      </c>
      <c r="B297" s="206"/>
      <c r="C297" s="207"/>
      <c r="D297" s="207"/>
      <c r="E297" s="207"/>
      <c r="F297" s="207"/>
      <c r="G297" s="208"/>
    </row>
    <row r="298" spans="1:7" s="133" customFormat="1" ht="15" customHeight="1" x14ac:dyDescent="0.25">
      <c r="A298" s="9" t="s">
        <v>100</v>
      </c>
      <c r="B298" s="206"/>
      <c r="C298" s="207"/>
      <c r="D298" s="207"/>
      <c r="E298" s="207"/>
      <c r="F298" s="207"/>
      <c r="G298" s="208"/>
    </row>
    <row r="299" spans="1:7" s="130" customFormat="1" ht="15" customHeight="1" x14ac:dyDescent="0.25">
      <c r="A299" s="9" t="s">
        <v>114</v>
      </c>
      <c r="B299" s="209" t="s">
        <v>86</v>
      </c>
      <c r="C299" s="210"/>
      <c r="D299" s="210"/>
      <c r="E299" s="210"/>
      <c r="F299" s="210"/>
      <c r="G299" s="211"/>
    </row>
    <row r="300" spans="1:7" s="130" customFormat="1" ht="15" customHeight="1" x14ac:dyDescent="0.25">
      <c r="A300" s="203" t="str">
        <f>A40</f>
        <v>Índice Compuesto del Cumplimiento de Obligaciones de Transparencia (ICCOT)</v>
      </c>
      <c r="B300" s="204"/>
      <c r="C300" s="204"/>
      <c r="D300" s="204"/>
      <c r="E300" s="204"/>
      <c r="F300" s="204"/>
      <c r="G300" s="205"/>
    </row>
    <row r="301" spans="1:7" s="130" customFormat="1" ht="15" customHeight="1" x14ac:dyDescent="0.25">
      <c r="A301" s="9" t="s">
        <v>113</v>
      </c>
      <c r="B301" s="206"/>
      <c r="C301" s="207"/>
      <c r="D301" s="207"/>
      <c r="E301" s="207"/>
      <c r="F301" s="207"/>
      <c r="G301" s="208"/>
    </row>
    <row r="302" spans="1:7" s="130" customFormat="1" ht="15" customHeight="1" x14ac:dyDescent="0.25">
      <c r="A302" s="9" t="s">
        <v>100</v>
      </c>
      <c r="B302" s="206"/>
      <c r="C302" s="207"/>
      <c r="D302" s="207"/>
      <c r="E302" s="207"/>
      <c r="F302" s="207"/>
      <c r="G302" s="208"/>
    </row>
    <row r="303" spans="1:7" s="130" customFormat="1" ht="15" customHeight="1" x14ac:dyDescent="0.25">
      <c r="A303" s="9" t="s">
        <v>114</v>
      </c>
      <c r="B303" s="209" t="s">
        <v>86</v>
      </c>
      <c r="C303" s="210"/>
      <c r="D303" s="210"/>
      <c r="E303" s="210"/>
      <c r="F303" s="210"/>
      <c r="G303" s="211"/>
    </row>
    <row r="304" spans="1:7" s="130" customFormat="1" ht="15" customHeight="1" x14ac:dyDescent="0.25">
      <c r="A304" s="203" t="s">
        <v>641</v>
      </c>
      <c r="B304" s="204"/>
      <c r="C304" s="204"/>
      <c r="D304" s="204"/>
      <c r="E304" s="204"/>
      <c r="F304" s="204"/>
      <c r="G304" s="205"/>
    </row>
    <row r="305" spans="1:7" s="130" customFormat="1" ht="15" customHeight="1" x14ac:dyDescent="0.25">
      <c r="A305" s="9" t="s">
        <v>113</v>
      </c>
      <c r="B305" s="212"/>
      <c r="C305" s="213"/>
      <c r="D305" s="213"/>
      <c r="E305" s="213"/>
      <c r="F305" s="213"/>
      <c r="G305" s="214"/>
    </row>
    <row r="306" spans="1:7" s="130" customFormat="1" ht="15" customHeight="1" x14ac:dyDescent="0.25">
      <c r="A306" s="9" t="s">
        <v>100</v>
      </c>
      <c r="B306" s="212"/>
      <c r="C306" s="213"/>
      <c r="D306" s="213"/>
      <c r="E306" s="213"/>
      <c r="F306" s="213"/>
      <c r="G306" s="214"/>
    </row>
    <row r="307" spans="1:7" s="130" customFormat="1" ht="15" customHeight="1" x14ac:dyDescent="0.25">
      <c r="A307" s="9" t="s">
        <v>114</v>
      </c>
      <c r="B307" s="212"/>
      <c r="C307" s="213"/>
      <c r="D307" s="213"/>
      <c r="E307" s="213"/>
      <c r="F307" s="213"/>
      <c r="G307" s="214"/>
    </row>
    <row r="308" spans="1:7" s="130" customFormat="1" ht="15" customHeight="1" x14ac:dyDescent="0.25">
      <c r="A308" s="203" t="str">
        <f>A54</f>
        <v>Porcentaje de sujetos obligados verificados en Dimensión Portales</v>
      </c>
      <c r="B308" s="204"/>
      <c r="C308" s="204"/>
      <c r="D308" s="204"/>
      <c r="E308" s="204"/>
      <c r="F308" s="204"/>
      <c r="G308" s="205"/>
    </row>
    <row r="309" spans="1:7" s="130" customFormat="1" ht="15" customHeight="1" x14ac:dyDescent="0.25">
      <c r="A309" s="9" t="s">
        <v>113</v>
      </c>
      <c r="B309" s="206"/>
      <c r="C309" s="207"/>
      <c r="D309" s="207"/>
      <c r="E309" s="207"/>
      <c r="F309" s="207"/>
      <c r="G309" s="208"/>
    </row>
    <row r="310" spans="1:7" s="133" customFormat="1" ht="15" customHeight="1" x14ac:dyDescent="0.25">
      <c r="A310" s="9" t="s">
        <v>100</v>
      </c>
      <c r="B310" s="206"/>
      <c r="C310" s="207"/>
      <c r="D310" s="207"/>
      <c r="E310" s="207"/>
      <c r="F310" s="207"/>
      <c r="G310" s="208"/>
    </row>
    <row r="311" spans="1:7" s="130" customFormat="1" ht="15" customHeight="1" x14ac:dyDescent="0.25">
      <c r="A311" s="9" t="s">
        <v>114</v>
      </c>
      <c r="B311" s="209" t="s">
        <v>86</v>
      </c>
      <c r="C311" s="210"/>
      <c r="D311" s="210"/>
      <c r="E311" s="210"/>
      <c r="F311" s="210"/>
      <c r="G311" s="211"/>
    </row>
    <row r="312" spans="1:7" s="130" customFormat="1" ht="15" customHeight="1" x14ac:dyDescent="0.25">
      <c r="A312" s="203" t="str">
        <f>A60</f>
        <v xml:space="preserve">Porcentaje de sujetos obligados verificados en la Dimensión Respuestas a Solicitudes de Información </v>
      </c>
      <c r="B312" s="204"/>
      <c r="C312" s="204"/>
      <c r="D312" s="204"/>
      <c r="E312" s="204"/>
      <c r="F312" s="204"/>
      <c r="G312" s="205"/>
    </row>
    <row r="313" spans="1:7" s="130" customFormat="1" ht="15" customHeight="1" x14ac:dyDescent="0.25">
      <c r="A313" s="9" t="s">
        <v>113</v>
      </c>
      <c r="B313" s="206"/>
      <c r="C313" s="207"/>
      <c r="D313" s="207"/>
      <c r="E313" s="207"/>
      <c r="F313" s="207"/>
      <c r="G313" s="208"/>
    </row>
    <row r="314" spans="1:7" s="130" customFormat="1" ht="15" customHeight="1" x14ac:dyDescent="0.25">
      <c r="A314" s="9" t="s">
        <v>100</v>
      </c>
      <c r="B314" s="206"/>
      <c r="C314" s="207"/>
      <c r="D314" s="207"/>
      <c r="E314" s="207"/>
      <c r="F314" s="207"/>
      <c r="G314" s="208"/>
    </row>
    <row r="315" spans="1:7" s="130" customFormat="1" ht="15" customHeight="1" x14ac:dyDescent="0.25">
      <c r="A315" s="9" t="s">
        <v>114</v>
      </c>
      <c r="B315" s="209" t="s">
        <v>86</v>
      </c>
      <c r="C315" s="210"/>
      <c r="D315" s="210"/>
      <c r="E315" s="210"/>
      <c r="F315" s="210"/>
      <c r="G315" s="211"/>
    </row>
    <row r="316" spans="1:7" s="130" customFormat="1" ht="15" customHeight="1" x14ac:dyDescent="0.25">
      <c r="A316" s="203" t="str">
        <f>A66</f>
        <v xml:space="preserve">Porcentaje de sujetos obligados verificados en la  Dimensión Unidades de Transparencia </v>
      </c>
      <c r="B316" s="204"/>
      <c r="C316" s="204"/>
      <c r="D316" s="204"/>
      <c r="E316" s="204"/>
      <c r="F316" s="204"/>
      <c r="G316" s="205"/>
    </row>
    <row r="317" spans="1:7" s="130" customFormat="1" ht="15" customHeight="1" x14ac:dyDescent="0.25">
      <c r="A317" s="9" t="s">
        <v>113</v>
      </c>
      <c r="B317" s="206"/>
      <c r="C317" s="207"/>
      <c r="D317" s="207"/>
      <c r="E317" s="207"/>
      <c r="F317" s="207"/>
      <c r="G317" s="208"/>
    </row>
    <row r="318" spans="1:7" s="130" customFormat="1" ht="15" customHeight="1" x14ac:dyDescent="0.25">
      <c r="A318" s="9" t="s">
        <v>100</v>
      </c>
      <c r="B318" s="206"/>
      <c r="C318" s="207"/>
      <c r="D318" s="207"/>
      <c r="E318" s="207"/>
      <c r="F318" s="207"/>
      <c r="G318" s="208"/>
    </row>
    <row r="319" spans="1:7" s="130" customFormat="1" ht="15" customHeight="1" x14ac:dyDescent="0.25">
      <c r="A319" s="9" t="s">
        <v>114</v>
      </c>
      <c r="B319" s="209" t="s">
        <v>86</v>
      </c>
      <c r="C319" s="210"/>
      <c r="D319" s="210"/>
      <c r="E319" s="210"/>
      <c r="F319" s="210"/>
      <c r="G319" s="211"/>
    </row>
    <row r="320" spans="1:7" s="130" customFormat="1" ht="15" customHeight="1" x14ac:dyDescent="0.25">
      <c r="A320" s="203" t="str">
        <f>A72</f>
        <v>Porcentaje de sujetos obligados verificados en la  Dimensión Acciones de Capacitación</v>
      </c>
      <c r="B320" s="204"/>
      <c r="C320" s="204"/>
      <c r="D320" s="204"/>
      <c r="E320" s="204"/>
      <c r="F320" s="204"/>
      <c r="G320" s="205"/>
    </row>
    <row r="321" spans="1:7" s="130" customFormat="1" ht="15" customHeight="1" x14ac:dyDescent="0.25">
      <c r="A321" s="9" t="s">
        <v>113</v>
      </c>
      <c r="B321" s="206"/>
      <c r="C321" s="207"/>
      <c r="D321" s="207"/>
      <c r="E321" s="207"/>
      <c r="F321" s="207"/>
      <c r="G321" s="208"/>
    </row>
    <row r="322" spans="1:7" s="130" customFormat="1" ht="15" customHeight="1" x14ac:dyDescent="0.25">
      <c r="A322" s="9" t="s">
        <v>100</v>
      </c>
      <c r="B322" s="206"/>
      <c r="C322" s="207"/>
      <c r="D322" s="207"/>
      <c r="E322" s="207"/>
      <c r="F322" s="207"/>
      <c r="G322" s="208"/>
    </row>
    <row r="323" spans="1:7" s="130" customFormat="1" ht="15" customHeight="1" x14ac:dyDescent="0.25">
      <c r="A323" s="9" t="s">
        <v>114</v>
      </c>
      <c r="B323" s="209" t="s">
        <v>86</v>
      </c>
      <c r="C323" s="210"/>
      <c r="D323" s="210"/>
      <c r="E323" s="210"/>
      <c r="F323" s="210"/>
      <c r="G323" s="211"/>
    </row>
    <row r="324" spans="1:7" s="130" customFormat="1" ht="15" customHeight="1" x14ac:dyDescent="0.25">
      <c r="A324" s="203" t="str">
        <f>A78</f>
        <v xml:space="preserve">Porcentaje de actualización de Sujetos Obligados federales </v>
      </c>
      <c r="B324" s="204"/>
      <c r="C324" s="204"/>
      <c r="D324" s="204"/>
      <c r="E324" s="204"/>
      <c r="F324" s="204"/>
      <c r="G324" s="205"/>
    </row>
    <row r="325" spans="1:7" s="130" customFormat="1" ht="15" customHeight="1" x14ac:dyDescent="0.25">
      <c r="A325" s="9" t="s">
        <v>113</v>
      </c>
      <c r="B325" s="206"/>
      <c r="C325" s="207"/>
      <c r="D325" s="207"/>
      <c r="E325" s="207"/>
      <c r="F325" s="207"/>
      <c r="G325" s="208"/>
    </row>
    <row r="326" spans="1:7" s="130" customFormat="1" ht="15" customHeight="1" x14ac:dyDescent="0.25">
      <c r="A326" s="9" t="s">
        <v>100</v>
      </c>
      <c r="B326" s="206"/>
      <c r="C326" s="207"/>
      <c r="D326" s="207"/>
      <c r="E326" s="207"/>
      <c r="F326" s="207"/>
      <c r="G326" s="208"/>
    </row>
    <row r="327" spans="1:7" s="130" customFormat="1" ht="15" customHeight="1" x14ac:dyDescent="0.25">
      <c r="A327" s="9" t="s">
        <v>114</v>
      </c>
      <c r="B327" s="209" t="s">
        <v>86</v>
      </c>
      <c r="C327" s="210"/>
      <c r="D327" s="210"/>
      <c r="E327" s="210"/>
      <c r="F327" s="210"/>
      <c r="G327" s="211"/>
    </row>
    <row r="328" spans="1:7" s="130" customFormat="1" ht="15" customHeight="1" x14ac:dyDescent="0.25">
      <c r="A328" s="203" t="str">
        <f>A84</f>
        <v>Porcentaje de atención</v>
      </c>
      <c r="B328" s="204"/>
      <c r="C328" s="204"/>
      <c r="D328" s="204"/>
      <c r="E328" s="204"/>
      <c r="F328" s="204"/>
      <c r="G328" s="205"/>
    </row>
    <row r="329" spans="1:7" s="130" customFormat="1" ht="15" customHeight="1" x14ac:dyDescent="0.25">
      <c r="A329" s="9" t="s">
        <v>113</v>
      </c>
      <c r="B329" s="206"/>
      <c r="C329" s="207"/>
      <c r="D329" s="207"/>
      <c r="E329" s="207"/>
      <c r="F329" s="207"/>
      <c r="G329" s="208"/>
    </row>
    <row r="330" spans="1:7" s="130" customFormat="1" ht="15" customHeight="1" x14ac:dyDescent="0.25">
      <c r="A330" s="9" t="s">
        <v>100</v>
      </c>
      <c r="B330" s="206"/>
      <c r="C330" s="207"/>
      <c r="D330" s="207"/>
      <c r="E330" s="207"/>
      <c r="F330" s="207"/>
      <c r="G330" s="208"/>
    </row>
    <row r="331" spans="1:7" s="130" customFormat="1" ht="15" customHeight="1" x14ac:dyDescent="0.25">
      <c r="A331" s="9" t="s">
        <v>114</v>
      </c>
      <c r="B331" s="209" t="s">
        <v>86</v>
      </c>
      <c r="C331" s="210"/>
      <c r="D331" s="210"/>
      <c r="E331" s="210"/>
      <c r="F331" s="210"/>
      <c r="G331" s="211"/>
    </row>
    <row r="332" spans="1:7" s="130" customFormat="1" ht="15" customHeight="1" x14ac:dyDescent="0.25">
      <c r="A332" s="203" t="str">
        <f>A90</f>
        <v>Porcentaje de generación de productos estadísticos</v>
      </c>
      <c r="B332" s="204"/>
      <c r="C332" s="204"/>
      <c r="D332" s="204"/>
      <c r="E332" s="204"/>
      <c r="F332" s="204"/>
      <c r="G332" s="205"/>
    </row>
    <row r="333" spans="1:7" s="130" customFormat="1" ht="15" customHeight="1" x14ac:dyDescent="0.25">
      <c r="A333" s="9" t="s">
        <v>113</v>
      </c>
      <c r="B333" s="206"/>
      <c r="C333" s="207"/>
      <c r="D333" s="207"/>
      <c r="E333" s="207"/>
      <c r="F333" s="207"/>
      <c r="G333" s="208"/>
    </row>
    <row r="334" spans="1:7" s="130" customFormat="1" ht="15" customHeight="1" x14ac:dyDescent="0.25">
      <c r="A334" s="9" t="s">
        <v>100</v>
      </c>
      <c r="B334" s="206"/>
      <c r="C334" s="207"/>
      <c r="D334" s="207"/>
      <c r="E334" s="207"/>
      <c r="F334" s="207"/>
      <c r="G334" s="208"/>
    </row>
    <row r="335" spans="1:7" s="130" customFormat="1" ht="15" customHeight="1" x14ac:dyDescent="0.25">
      <c r="A335" s="9" t="s">
        <v>114</v>
      </c>
      <c r="B335" s="209" t="s">
        <v>86</v>
      </c>
      <c r="C335" s="210"/>
      <c r="D335" s="210"/>
      <c r="E335" s="210"/>
      <c r="F335" s="210"/>
      <c r="G335" s="211"/>
    </row>
    <row r="336" spans="1:7" s="130" customFormat="1" ht="15" customHeight="1" x14ac:dyDescent="0.25">
      <c r="A336" s="203" t="str">
        <f>A96</f>
        <v>Grado de inconformidad de los solicitantes con las respuestas recibidas</v>
      </c>
      <c r="B336" s="204"/>
      <c r="C336" s="204"/>
      <c r="D336" s="204"/>
      <c r="E336" s="204"/>
      <c r="F336" s="204"/>
      <c r="G336" s="205"/>
    </row>
    <row r="337" spans="1:7" s="130" customFormat="1" ht="15" customHeight="1" x14ac:dyDescent="0.25">
      <c r="A337" s="9" t="s">
        <v>113</v>
      </c>
      <c r="B337" s="206"/>
      <c r="C337" s="207"/>
      <c r="D337" s="207"/>
      <c r="E337" s="207"/>
      <c r="F337" s="207"/>
      <c r="G337" s="208"/>
    </row>
    <row r="338" spans="1:7" s="130" customFormat="1" ht="15" customHeight="1" x14ac:dyDescent="0.25">
      <c r="A338" s="9" t="s">
        <v>100</v>
      </c>
      <c r="B338" s="206"/>
      <c r="C338" s="207"/>
      <c r="D338" s="207"/>
      <c r="E338" s="207"/>
      <c r="F338" s="207"/>
      <c r="G338" s="208"/>
    </row>
    <row r="339" spans="1:7" s="130" customFormat="1" ht="15" customHeight="1" x14ac:dyDescent="0.25">
      <c r="A339" s="9" t="s">
        <v>114</v>
      </c>
      <c r="B339" s="209"/>
      <c r="C339" s="210"/>
      <c r="D339" s="210"/>
      <c r="E339" s="210"/>
      <c r="F339" s="210"/>
      <c r="G339" s="211"/>
    </row>
    <row r="340" spans="1:7" ht="15" customHeight="1" x14ac:dyDescent="0.25">
      <c r="A340" s="181" t="str">
        <f>A102</f>
        <v xml:space="preserve">Índice de Acceso a la Información Pública </v>
      </c>
      <c r="B340" s="182"/>
      <c r="C340" s="182"/>
      <c r="D340" s="182"/>
      <c r="E340" s="182"/>
      <c r="F340" s="182"/>
      <c r="G340" s="183"/>
    </row>
    <row r="341" spans="1:7" ht="15" customHeight="1" x14ac:dyDescent="0.25">
      <c r="A341" s="7" t="s">
        <v>113</v>
      </c>
      <c r="B341" s="190"/>
      <c r="C341" s="191"/>
      <c r="D341" s="191"/>
      <c r="E341" s="191"/>
      <c r="F341" s="191"/>
      <c r="G341" s="192"/>
    </row>
    <row r="342" spans="1:7" ht="15" customHeight="1" x14ac:dyDescent="0.25">
      <c r="A342" s="7" t="s">
        <v>100</v>
      </c>
      <c r="B342" s="190"/>
      <c r="C342" s="191"/>
      <c r="D342" s="191"/>
      <c r="E342" s="191"/>
      <c r="F342" s="191"/>
      <c r="G342" s="192"/>
    </row>
    <row r="343" spans="1:7" ht="15" customHeight="1" x14ac:dyDescent="0.25">
      <c r="A343" s="7" t="s">
        <v>114</v>
      </c>
      <c r="B343" s="196" t="s">
        <v>86</v>
      </c>
      <c r="C343" s="197"/>
      <c r="D343" s="197"/>
      <c r="E343" s="197"/>
      <c r="F343" s="197"/>
      <c r="G343" s="198"/>
    </row>
    <row r="344" spans="1:7" ht="15" customHeight="1" x14ac:dyDescent="0.25">
      <c r="A344" s="181" t="s">
        <v>666</v>
      </c>
      <c r="B344" s="182"/>
      <c r="C344" s="182"/>
      <c r="D344" s="182"/>
      <c r="E344" s="182"/>
      <c r="F344" s="182"/>
      <c r="G344" s="183"/>
    </row>
    <row r="345" spans="1:7" ht="15" customHeight="1" x14ac:dyDescent="0.25">
      <c r="A345" s="7" t="s">
        <v>113</v>
      </c>
      <c r="B345" s="187"/>
      <c r="C345" s="188"/>
      <c r="D345" s="188"/>
      <c r="E345" s="188"/>
      <c r="F345" s="188"/>
      <c r="G345" s="189"/>
    </row>
    <row r="346" spans="1:7" ht="15" customHeight="1" x14ac:dyDescent="0.25">
      <c r="A346" s="7" t="s">
        <v>100</v>
      </c>
      <c r="B346" s="187"/>
      <c r="C346" s="188"/>
      <c r="D346" s="188"/>
      <c r="E346" s="188"/>
      <c r="F346" s="188"/>
      <c r="G346" s="189"/>
    </row>
    <row r="347" spans="1:7" ht="15" customHeight="1" x14ac:dyDescent="0.25">
      <c r="A347" s="7" t="s">
        <v>114</v>
      </c>
      <c r="B347" s="187"/>
      <c r="C347" s="188"/>
      <c r="D347" s="188"/>
      <c r="E347" s="188"/>
      <c r="F347" s="188"/>
      <c r="G347" s="189"/>
    </row>
    <row r="348" spans="1:7" ht="15" customHeight="1" x14ac:dyDescent="0.25">
      <c r="A348" s="181" t="str">
        <f>A116</f>
        <v>Porcentaje de herramientas desarrolladas</v>
      </c>
      <c r="B348" s="182"/>
      <c r="C348" s="182"/>
      <c r="D348" s="182"/>
      <c r="E348" s="182"/>
      <c r="F348" s="182"/>
      <c r="G348" s="183"/>
    </row>
    <row r="349" spans="1:7" ht="15" customHeight="1" x14ac:dyDescent="0.25">
      <c r="A349" s="7" t="s">
        <v>113</v>
      </c>
      <c r="B349" s="187" t="s">
        <v>1192</v>
      </c>
      <c r="C349" s="188"/>
      <c r="D349" s="188"/>
      <c r="E349" s="188"/>
      <c r="F349" s="188"/>
      <c r="G349" s="189"/>
    </row>
    <row r="350" spans="1:7" ht="15" customHeight="1" x14ac:dyDescent="0.25">
      <c r="A350" s="7" t="s">
        <v>100</v>
      </c>
      <c r="B350" s="187" t="s">
        <v>1190</v>
      </c>
      <c r="C350" s="188"/>
      <c r="D350" s="188"/>
      <c r="E350" s="188"/>
      <c r="F350" s="188"/>
      <c r="G350" s="189"/>
    </row>
    <row r="351" spans="1:7" ht="15" customHeight="1" x14ac:dyDescent="0.25">
      <c r="A351" s="7" t="s">
        <v>114</v>
      </c>
      <c r="B351" s="193" t="s">
        <v>1191</v>
      </c>
      <c r="C351" s="194"/>
      <c r="D351" s="194"/>
      <c r="E351" s="194"/>
      <c r="F351" s="194"/>
      <c r="G351" s="195"/>
    </row>
    <row r="352" spans="1:7" ht="15" customHeight="1" x14ac:dyDescent="0.25">
      <c r="A352" s="181" t="str">
        <f>A122</f>
        <v>Porcentaje de cálculo del Índice Global de Cumplimiento de los Portales de Transparencia (IGCPI) de los sujetos obligados del ámbito federal</v>
      </c>
      <c r="B352" s="182"/>
      <c r="C352" s="182"/>
      <c r="D352" s="182"/>
      <c r="E352" s="182"/>
      <c r="F352" s="182"/>
      <c r="G352" s="183"/>
    </row>
    <row r="353" spans="1:7" ht="15" customHeight="1" x14ac:dyDescent="0.25">
      <c r="A353" s="7" t="s">
        <v>113</v>
      </c>
      <c r="B353" s="190"/>
      <c r="C353" s="191"/>
      <c r="D353" s="191"/>
      <c r="E353" s="191"/>
      <c r="F353" s="191"/>
      <c r="G353" s="192"/>
    </row>
    <row r="354" spans="1:7" ht="15" customHeight="1" x14ac:dyDescent="0.25">
      <c r="A354" s="7" t="s">
        <v>100</v>
      </c>
      <c r="B354" s="190"/>
      <c r="C354" s="191"/>
      <c r="D354" s="191"/>
      <c r="E354" s="191"/>
      <c r="F354" s="191"/>
      <c r="G354" s="192"/>
    </row>
    <row r="355" spans="1:7" ht="15" customHeight="1" x14ac:dyDescent="0.25">
      <c r="A355" s="7" t="s">
        <v>114</v>
      </c>
      <c r="B355" s="190"/>
      <c r="C355" s="191"/>
      <c r="D355" s="191"/>
      <c r="E355" s="191"/>
      <c r="F355" s="191"/>
      <c r="G355" s="192"/>
    </row>
    <row r="356" spans="1:7" ht="15" customHeight="1" x14ac:dyDescent="0.25">
      <c r="A356" s="181" t="str">
        <f>A128</f>
        <v>Porcentaje de herramientas desarrolladas</v>
      </c>
      <c r="B356" s="182"/>
      <c r="C356" s="182"/>
      <c r="D356" s="182"/>
      <c r="E356" s="182"/>
      <c r="F356" s="182"/>
      <c r="G356" s="183"/>
    </row>
    <row r="357" spans="1:7" ht="15" customHeight="1" x14ac:dyDescent="0.25">
      <c r="A357" s="7" t="s">
        <v>113</v>
      </c>
      <c r="B357" s="187" t="s">
        <v>1192</v>
      </c>
      <c r="C357" s="188"/>
      <c r="D357" s="188"/>
      <c r="E357" s="188"/>
      <c r="F357" s="188"/>
      <c r="G357" s="189"/>
    </row>
    <row r="358" spans="1:7" ht="15" customHeight="1" x14ac:dyDescent="0.25">
      <c r="A358" s="7" t="s">
        <v>100</v>
      </c>
      <c r="B358" s="187" t="s">
        <v>1190</v>
      </c>
      <c r="C358" s="188"/>
      <c r="D358" s="188"/>
      <c r="E358" s="188"/>
      <c r="F358" s="188"/>
      <c r="G358" s="189"/>
    </row>
    <row r="359" spans="1:7" ht="15" customHeight="1" x14ac:dyDescent="0.25">
      <c r="A359" s="7" t="s">
        <v>114</v>
      </c>
      <c r="B359" s="193" t="s">
        <v>1191</v>
      </c>
      <c r="C359" s="194"/>
      <c r="D359" s="194"/>
      <c r="E359" s="194"/>
      <c r="F359" s="194"/>
      <c r="G359" s="195"/>
    </row>
    <row r="360" spans="1:7" ht="15" customHeight="1" x14ac:dyDescent="0.25">
      <c r="A360" s="181" t="str">
        <f>A134</f>
        <v>Porcentaje de cálculo del Índice Global de Calidad de las Respuestas Otorgadas a las Solicitudes de Acceso a la Información (IGCR) por parte de los sujetos obligados del ámbito federal</v>
      </c>
      <c r="B360" s="182"/>
      <c r="C360" s="182"/>
      <c r="D360" s="182"/>
      <c r="E360" s="182"/>
      <c r="F360" s="182"/>
      <c r="G360" s="183"/>
    </row>
    <row r="361" spans="1:7" ht="15" customHeight="1" x14ac:dyDescent="0.25">
      <c r="A361" s="7" t="s">
        <v>113</v>
      </c>
      <c r="B361" s="190"/>
      <c r="C361" s="191"/>
      <c r="D361" s="191"/>
      <c r="E361" s="191"/>
      <c r="F361" s="191"/>
      <c r="G361" s="192"/>
    </row>
    <row r="362" spans="1:7" ht="15" customHeight="1" x14ac:dyDescent="0.25">
      <c r="A362" s="7" t="s">
        <v>100</v>
      </c>
      <c r="B362" s="190"/>
      <c r="C362" s="191"/>
      <c r="D362" s="191"/>
      <c r="E362" s="191"/>
      <c r="F362" s="191"/>
      <c r="G362" s="192"/>
    </row>
    <row r="363" spans="1:7" ht="15" customHeight="1" x14ac:dyDescent="0.25">
      <c r="A363" s="7" t="s">
        <v>114</v>
      </c>
      <c r="B363" s="190"/>
      <c r="C363" s="191"/>
      <c r="D363" s="191"/>
      <c r="E363" s="191"/>
      <c r="F363" s="191"/>
      <c r="G363" s="192"/>
    </row>
    <row r="364" spans="1:7" ht="16.5" x14ac:dyDescent="0.25">
      <c r="A364" s="181" t="str">
        <f>A140</f>
        <v>Porcentaje de herramientas desarrolladas</v>
      </c>
      <c r="B364" s="182"/>
      <c r="C364" s="182"/>
      <c r="D364" s="182"/>
      <c r="E364" s="182"/>
      <c r="F364" s="182"/>
      <c r="G364" s="183"/>
    </row>
    <row r="365" spans="1:7" ht="15" customHeight="1" x14ac:dyDescent="0.25">
      <c r="A365" s="7" t="s">
        <v>113</v>
      </c>
      <c r="B365" s="187" t="s">
        <v>1193</v>
      </c>
      <c r="C365" s="188"/>
      <c r="D365" s="188"/>
      <c r="E365" s="188"/>
      <c r="F365" s="188"/>
      <c r="G365" s="189"/>
    </row>
    <row r="366" spans="1:7" ht="15" customHeight="1" x14ac:dyDescent="0.25">
      <c r="A366" s="7" t="s">
        <v>100</v>
      </c>
      <c r="B366" s="187" t="s">
        <v>1190</v>
      </c>
      <c r="C366" s="188"/>
      <c r="D366" s="188"/>
      <c r="E366" s="188"/>
      <c r="F366" s="188"/>
      <c r="G366" s="189"/>
    </row>
    <row r="367" spans="1:7" ht="15" customHeight="1" x14ac:dyDescent="0.25">
      <c r="A367" s="7" t="s">
        <v>114</v>
      </c>
      <c r="B367" s="193" t="s">
        <v>1191</v>
      </c>
      <c r="C367" s="194"/>
      <c r="D367" s="194"/>
      <c r="E367" s="194"/>
      <c r="F367" s="194"/>
      <c r="G367" s="195"/>
    </row>
    <row r="368" spans="1:7" ht="15" customHeight="1" x14ac:dyDescent="0.25">
      <c r="A368" s="181" t="str">
        <f>A146</f>
        <v>Porcentaje de cálculo del Índice Global del Desempeño de las Unidades de Transparencia (IGDUT) de los sujetos obligados del ámbito federal</v>
      </c>
      <c r="B368" s="182"/>
      <c r="C368" s="182"/>
      <c r="D368" s="182"/>
      <c r="E368" s="182"/>
      <c r="F368" s="182"/>
      <c r="G368" s="183"/>
    </row>
    <row r="369" spans="1:7" ht="15" customHeight="1" x14ac:dyDescent="0.25">
      <c r="A369" s="7" t="s">
        <v>113</v>
      </c>
      <c r="B369" s="190"/>
      <c r="C369" s="191"/>
      <c r="D369" s="191"/>
      <c r="E369" s="191"/>
      <c r="F369" s="191"/>
      <c r="G369" s="192"/>
    </row>
    <row r="370" spans="1:7" ht="15" customHeight="1" x14ac:dyDescent="0.25">
      <c r="A370" s="7" t="s">
        <v>100</v>
      </c>
      <c r="B370" s="190"/>
      <c r="C370" s="191"/>
      <c r="D370" s="191"/>
      <c r="E370" s="191"/>
      <c r="F370" s="191"/>
      <c r="G370" s="192"/>
    </row>
    <row r="371" spans="1:7" ht="15" customHeight="1" x14ac:dyDescent="0.25">
      <c r="A371" s="7" t="s">
        <v>114</v>
      </c>
      <c r="B371" s="190"/>
      <c r="C371" s="191"/>
      <c r="D371" s="191"/>
      <c r="E371" s="191"/>
      <c r="F371" s="191"/>
      <c r="G371" s="192"/>
    </row>
    <row r="372" spans="1:7" ht="15" customHeight="1" x14ac:dyDescent="0.25">
      <c r="A372" s="181" t="str">
        <f>A152</f>
        <v>Porcentaje de herramientas desarrolladas</v>
      </c>
      <c r="B372" s="182"/>
      <c r="C372" s="182"/>
      <c r="D372" s="182"/>
      <c r="E372" s="182"/>
      <c r="F372" s="182"/>
      <c r="G372" s="183"/>
    </row>
    <row r="373" spans="1:7" ht="15" customHeight="1" x14ac:dyDescent="0.25">
      <c r="A373" s="7" t="s">
        <v>113</v>
      </c>
      <c r="B373" s="190"/>
      <c r="C373" s="191"/>
      <c r="D373" s="191"/>
      <c r="E373" s="191"/>
      <c r="F373" s="191"/>
      <c r="G373" s="192"/>
    </row>
    <row r="374" spans="1:7" ht="15" customHeight="1" x14ac:dyDescent="0.25">
      <c r="A374" s="7" t="s">
        <v>100</v>
      </c>
      <c r="B374" s="190"/>
      <c r="C374" s="191"/>
      <c r="D374" s="191"/>
      <c r="E374" s="191"/>
      <c r="F374" s="191"/>
      <c r="G374" s="192"/>
    </row>
    <row r="375" spans="1:7" ht="15" customHeight="1" x14ac:dyDescent="0.25">
      <c r="A375" s="7" t="s">
        <v>114</v>
      </c>
      <c r="B375" s="196" t="s">
        <v>86</v>
      </c>
      <c r="C375" s="197"/>
      <c r="D375" s="197"/>
      <c r="E375" s="197"/>
      <c r="F375" s="197"/>
      <c r="G375" s="198"/>
    </row>
    <row r="376" spans="1:7" ht="15" customHeight="1" x14ac:dyDescent="0.25">
      <c r="A376" s="181" t="str">
        <f>A158</f>
        <v>Porcentaje de cálculo del Índice Global de Capacitación (IGCAP) de los sujetos obligados del ámbito federal</v>
      </c>
      <c r="B376" s="182"/>
      <c r="C376" s="182"/>
      <c r="D376" s="182"/>
      <c r="E376" s="182"/>
      <c r="F376" s="182"/>
      <c r="G376" s="183"/>
    </row>
    <row r="377" spans="1:7" ht="15" customHeight="1" x14ac:dyDescent="0.25">
      <c r="A377" s="7" t="s">
        <v>113</v>
      </c>
      <c r="B377" s="190"/>
      <c r="C377" s="191"/>
      <c r="D377" s="191"/>
      <c r="E377" s="191"/>
      <c r="F377" s="191"/>
      <c r="G377" s="192"/>
    </row>
    <row r="378" spans="1:7" ht="15" customHeight="1" x14ac:dyDescent="0.25">
      <c r="A378" s="7" t="s">
        <v>100</v>
      </c>
      <c r="B378" s="190"/>
      <c r="C378" s="191"/>
      <c r="D378" s="191"/>
      <c r="E378" s="191"/>
      <c r="F378" s="191"/>
      <c r="G378" s="192"/>
    </row>
    <row r="379" spans="1:7" ht="15" customHeight="1" x14ac:dyDescent="0.25">
      <c r="A379" s="7" t="s">
        <v>114</v>
      </c>
      <c r="B379" s="190"/>
      <c r="C379" s="191"/>
      <c r="D379" s="191"/>
      <c r="E379" s="191"/>
      <c r="F379" s="191"/>
      <c r="G379" s="192"/>
    </row>
    <row r="380" spans="1:7" ht="15" customHeight="1" x14ac:dyDescent="0.25">
      <c r="A380" s="181" t="str">
        <f>A164</f>
        <v>Porcentaje de cobertura de seguimiento</v>
      </c>
      <c r="B380" s="182"/>
      <c r="C380" s="182"/>
      <c r="D380" s="182"/>
      <c r="E380" s="182"/>
      <c r="F380" s="182"/>
      <c r="G380" s="183"/>
    </row>
    <row r="381" spans="1:7" ht="15" customHeight="1" x14ac:dyDescent="0.25">
      <c r="A381" s="7" t="s">
        <v>113</v>
      </c>
      <c r="B381" s="190"/>
      <c r="C381" s="191"/>
      <c r="D381" s="191"/>
      <c r="E381" s="191"/>
      <c r="F381" s="191"/>
      <c r="G381" s="192"/>
    </row>
    <row r="382" spans="1:7" ht="15" customHeight="1" x14ac:dyDescent="0.25">
      <c r="A382" s="7" t="s">
        <v>100</v>
      </c>
      <c r="B382" s="190"/>
      <c r="C382" s="191"/>
      <c r="D382" s="191"/>
      <c r="E382" s="191"/>
      <c r="F382" s="191"/>
      <c r="G382" s="192"/>
    </row>
    <row r="383" spans="1:7" ht="15" customHeight="1" x14ac:dyDescent="0.25">
      <c r="A383" s="7" t="s">
        <v>114</v>
      </c>
      <c r="B383" s="196" t="s">
        <v>86</v>
      </c>
      <c r="C383" s="197"/>
      <c r="D383" s="197"/>
      <c r="E383" s="197"/>
      <c r="F383" s="197"/>
      <c r="G383" s="198"/>
    </row>
    <row r="384" spans="1:7" ht="15" customHeight="1" x14ac:dyDescent="0.25">
      <c r="A384" s="181" t="str">
        <f>A170</f>
        <v>Porcentaje de seguimiento</v>
      </c>
      <c r="B384" s="182"/>
      <c r="C384" s="182"/>
      <c r="D384" s="182"/>
      <c r="E384" s="182"/>
      <c r="F384" s="182"/>
      <c r="G384" s="183"/>
    </row>
    <row r="385" spans="1:7" ht="15" customHeight="1" x14ac:dyDescent="0.25">
      <c r="A385" s="7" t="s">
        <v>113</v>
      </c>
      <c r="B385" s="190"/>
      <c r="C385" s="191"/>
      <c r="D385" s="191"/>
      <c r="E385" s="191"/>
      <c r="F385" s="191"/>
      <c r="G385" s="192"/>
    </row>
    <row r="386" spans="1:7" ht="15" customHeight="1" x14ac:dyDescent="0.25">
      <c r="A386" s="7" t="s">
        <v>100</v>
      </c>
      <c r="B386" s="190"/>
      <c r="C386" s="191"/>
      <c r="D386" s="191"/>
      <c r="E386" s="191"/>
      <c r="F386" s="191"/>
      <c r="G386" s="192"/>
    </row>
    <row r="387" spans="1:7" ht="15" customHeight="1" x14ac:dyDescent="0.25">
      <c r="A387" s="7" t="s">
        <v>114</v>
      </c>
      <c r="B387" s="196" t="s">
        <v>86</v>
      </c>
      <c r="C387" s="197"/>
      <c r="D387" s="197"/>
      <c r="E387" s="197"/>
      <c r="F387" s="197"/>
      <c r="G387" s="198"/>
    </row>
    <row r="388" spans="1:7" ht="15" customHeight="1" x14ac:dyDescent="0.25">
      <c r="A388" s="181" t="str">
        <f>A176</f>
        <v>Porcentaje de solicitudes de información atendidas oportunamente por parte de los sujeto obligados</v>
      </c>
      <c r="B388" s="182"/>
      <c r="C388" s="182"/>
      <c r="D388" s="182"/>
      <c r="E388" s="182"/>
      <c r="F388" s="182"/>
      <c r="G388" s="183"/>
    </row>
    <row r="389" spans="1:7" ht="15" customHeight="1" x14ac:dyDescent="0.25">
      <c r="A389" s="7" t="s">
        <v>113</v>
      </c>
      <c r="B389" s="187" t="s">
        <v>1194</v>
      </c>
      <c r="C389" s="188"/>
      <c r="D389" s="188"/>
      <c r="E389" s="188"/>
      <c r="F389" s="188"/>
      <c r="G389" s="189"/>
    </row>
    <row r="390" spans="1:7" ht="15" customHeight="1" x14ac:dyDescent="0.25">
      <c r="A390" s="7" t="s">
        <v>100</v>
      </c>
      <c r="B390" s="187" t="s">
        <v>1190</v>
      </c>
      <c r="C390" s="188"/>
      <c r="D390" s="188"/>
      <c r="E390" s="188"/>
      <c r="F390" s="188"/>
      <c r="G390" s="189"/>
    </row>
    <row r="391" spans="1:7" ht="15" customHeight="1" x14ac:dyDescent="0.25">
      <c r="A391" s="7" t="s">
        <v>114</v>
      </c>
      <c r="B391" s="193" t="s">
        <v>1191</v>
      </c>
      <c r="C391" s="194"/>
      <c r="D391" s="194"/>
      <c r="E391" s="194"/>
      <c r="F391" s="194"/>
      <c r="G391" s="195"/>
    </row>
    <row r="392" spans="1:7" ht="15" customHeight="1" x14ac:dyDescent="0.25">
      <c r="A392" s="181" t="str">
        <f>A182</f>
        <v>Porcentaje de atención de la demanda de reportes estadísticos para la toma de decisiones</v>
      </c>
      <c r="B392" s="182"/>
      <c r="C392" s="182"/>
      <c r="D392" s="182"/>
      <c r="E392" s="182"/>
      <c r="F392" s="182"/>
      <c r="G392" s="183"/>
    </row>
    <row r="393" spans="1:7" ht="15" customHeight="1" x14ac:dyDescent="0.25">
      <c r="A393" s="7" t="s">
        <v>113</v>
      </c>
      <c r="B393" s="190"/>
      <c r="C393" s="191"/>
      <c r="D393" s="191"/>
      <c r="E393" s="191"/>
      <c r="F393" s="191"/>
      <c r="G393" s="192"/>
    </row>
    <row r="394" spans="1:7" ht="15" customHeight="1" x14ac:dyDescent="0.25">
      <c r="A394" s="7" t="s">
        <v>100</v>
      </c>
      <c r="B394" s="190"/>
      <c r="C394" s="191"/>
      <c r="D394" s="191"/>
      <c r="E394" s="191"/>
      <c r="F394" s="191"/>
      <c r="G394" s="192"/>
    </row>
    <row r="395" spans="1:7" ht="15" customHeight="1" x14ac:dyDescent="0.25">
      <c r="A395" s="7" t="s">
        <v>114</v>
      </c>
      <c r="B395" s="196" t="s">
        <v>86</v>
      </c>
      <c r="C395" s="197"/>
      <c r="D395" s="197"/>
      <c r="E395" s="197"/>
      <c r="F395" s="197"/>
      <c r="G395" s="198"/>
    </row>
    <row r="396" spans="1:7" ht="15" customHeight="1" x14ac:dyDescent="0.25">
      <c r="A396" s="181" t="str">
        <f>A188</f>
        <v>Porcentaje de estadísticas de Transparencia y de Acceso a la Información en el ámbito federal</v>
      </c>
      <c r="B396" s="182"/>
      <c r="C396" s="182"/>
      <c r="D396" s="182"/>
      <c r="E396" s="182"/>
      <c r="F396" s="182"/>
      <c r="G396" s="183"/>
    </row>
    <row r="397" spans="1:7" ht="15" customHeight="1" x14ac:dyDescent="0.25">
      <c r="A397" s="7" t="s">
        <v>113</v>
      </c>
      <c r="B397" s="190"/>
      <c r="C397" s="191"/>
      <c r="D397" s="191"/>
      <c r="E397" s="191"/>
      <c r="F397" s="191"/>
      <c r="G397" s="192"/>
    </row>
    <row r="398" spans="1:7" ht="15" customHeight="1" x14ac:dyDescent="0.25">
      <c r="A398" s="7" t="s">
        <v>100</v>
      </c>
      <c r="B398" s="190"/>
      <c r="C398" s="191"/>
      <c r="D398" s="191"/>
      <c r="E398" s="191"/>
      <c r="F398" s="191"/>
      <c r="G398" s="192"/>
    </row>
    <row r="399" spans="1:7" ht="15" customHeight="1" x14ac:dyDescent="0.25">
      <c r="A399" s="7" t="s">
        <v>114</v>
      </c>
      <c r="B399" s="196" t="s">
        <v>86</v>
      </c>
      <c r="C399" s="197"/>
      <c r="D399" s="197"/>
      <c r="E399" s="197"/>
      <c r="F399" s="197"/>
      <c r="G399" s="198"/>
    </row>
    <row r="400" spans="1:7" ht="15" customHeight="1" x14ac:dyDescent="0.25">
      <c r="A400" s="181" t="str">
        <f>A194</f>
        <v>Porcentaje de obtención y procesamiento de los datos necesarios para elaborar el Informe Anual</v>
      </c>
      <c r="B400" s="182"/>
      <c r="C400" s="182"/>
      <c r="D400" s="182"/>
      <c r="E400" s="182"/>
      <c r="F400" s="182"/>
      <c r="G400" s="183"/>
    </row>
    <row r="401" spans="1:7" ht="15" customHeight="1" x14ac:dyDescent="0.25">
      <c r="A401" s="7" t="s">
        <v>113</v>
      </c>
      <c r="B401" s="190"/>
      <c r="C401" s="191"/>
      <c r="D401" s="191"/>
      <c r="E401" s="191"/>
      <c r="F401" s="191"/>
      <c r="G401" s="192"/>
    </row>
    <row r="402" spans="1:7" ht="15" customHeight="1" x14ac:dyDescent="0.25">
      <c r="A402" s="7" t="s">
        <v>100</v>
      </c>
      <c r="B402" s="190"/>
      <c r="C402" s="191"/>
      <c r="D402" s="191"/>
      <c r="E402" s="191"/>
      <c r="F402" s="191"/>
      <c r="G402" s="192"/>
    </row>
    <row r="403" spans="1:7" ht="15" customHeight="1" x14ac:dyDescent="0.25">
      <c r="A403" s="7" t="s">
        <v>114</v>
      </c>
      <c r="B403" s="196" t="s">
        <v>86</v>
      </c>
      <c r="C403" s="197"/>
      <c r="D403" s="197"/>
      <c r="E403" s="197"/>
      <c r="F403" s="197"/>
      <c r="G403" s="198"/>
    </row>
    <row r="404" spans="1:7" ht="15" customHeight="1" x14ac:dyDescent="0.25">
      <c r="A404" s="181" t="str">
        <f>A200</f>
        <v>Actualizaciones mensuales a las bases de datos</v>
      </c>
      <c r="B404" s="182"/>
      <c r="C404" s="182"/>
      <c r="D404" s="182"/>
      <c r="E404" s="182"/>
      <c r="F404" s="182"/>
      <c r="G404" s="183"/>
    </row>
    <row r="405" spans="1:7" ht="15" customHeight="1" x14ac:dyDescent="0.25">
      <c r="A405" s="7" t="s">
        <v>113</v>
      </c>
      <c r="B405" s="190"/>
      <c r="C405" s="191"/>
      <c r="D405" s="191"/>
      <c r="E405" s="191"/>
      <c r="F405" s="191"/>
      <c r="G405" s="192"/>
    </row>
    <row r="406" spans="1:7" ht="15" customHeight="1" x14ac:dyDescent="0.25">
      <c r="A406" s="7" t="s">
        <v>100</v>
      </c>
      <c r="B406" s="190"/>
      <c r="C406" s="191"/>
      <c r="D406" s="191"/>
      <c r="E406" s="191"/>
      <c r="F406" s="191"/>
      <c r="G406" s="192"/>
    </row>
    <row r="407" spans="1:7" ht="15" customHeight="1" x14ac:dyDescent="0.25">
      <c r="A407" s="7" t="s">
        <v>114</v>
      </c>
      <c r="B407" s="196" t="s">
        <v>86</v>
      </c>
      <c r="C407" s="197"/>
      <c r="D407" s="197"/>
      <c r="E407" s="197"/>
      <c r="F407" s="197"/>
      <c r="G407" s="198"/>
    </row>
    <row r="408" spans="1:7" ht="15" customHeight="1" x14ac:dyDescent="0.25">
      <c r="A408" s="184" t="str">
        <f>A206</f>
        <v>Actualizaciones mensuales de los sentidos de resolución por parte del Pleno del INAI de la base de datos de medios de impugnación a partir de la HCOM</v>
      </c>
      <c r="B408" s="185"/>
      <c r="C408" s="185"/>
      <c r="D408" s="185"/>
      <c r="E408" s="185"/>
      <c r="F408" s="185"/>
      <c r="G408" s="186"/>
    </row>
    <row r="409" spans="1:7" ht="15" customHeight="1" x14ac:dyDescent="0.25">
      <c r="A409" s="7" t="s">
        <v>113</v>
      </c>
      <c r="B409" s="200"/>
      <c r="C409" s="201"/>
      <c r="D409" s="201"/>
      <c r="E409" s="201"/>
      <c r="F409" s="201"/>
      <c r="G409" s="202"/>
    </row>
    <row r="410" spans="1:7" ht="15" customHeight="1" x14ac:dyDescent="0.25">
      <c r="A410" s="7" t="s">
        <v>100</v>
      </c>
      <c r="B410" s="96"/>
      <c r="C410" s="97"/>
      <c r="D410" s="97"/>
      <c r="E410" s="97"/>
      <c r="F410" s="97"/>
      <c r="G410" s="98"/>
    </row>
    <row r="411" spans="1:7" ht="15" customHeight="1" x14ac:dyDescent="0.25">
      <c r="A411" s="7" t="s">
        <v>114</v>
      </c>
      <c r="B411" s="193"/>
      <c r="C411" s="194"/>
      <c r="D411" s="194"/>
      <c r="E411" s="194"/>
      <c r="F411" s="194"/>
      <c r="G411" s="195"/>
    </row>
    <row r="412" spans="1:7" ht="15" customHeight="1" x14ac:dyDescent="0.25">
      <c r="A412" s="199"/>
      <c r="B412" s="199"/>
      <c r="C412" s="199"/>
      <c r="D412" s="199"/>
      <c r="E412" s="199"/>
      <c r="F412" s="199"/>
      <c r="G412" s="199"/>
    </row>
  </sheetData>
  <mergeCells count="398">
    <mergeCell ref="B362:G362"/>
    <mergeCell ref="B363:G363"/>
    <mergeCell ref="B311:G311"/>
    <mergeCell ref="A312:G312"/>
    <mergeCell ref="B313:G313"/>
    <mergeCell ref="A324:G324"/>
    <mergeCell ref="A392:G392"/>
    <mergeCell ref="B393:G393"/>
    <mergeCell ref="B394:G394"/>
    <mergeCell ref="A320:G320"/>
    <mergeCell ref="B321:G321"/>
    <mergeCell ref="B322:G322"/>
    <mergeCell ref="B323:G323"/>
    <mergeCell ref="B314:G314"/>
    <mergeCell ref="B315:G315"/>
    <mergeCell ref="A316:G316"/>
    <mergeCell ref="B317:G317"/>
    <mergeCell ref="B318:G318"/>
    <mergeCell ref="B319:G319"/>
    <mergeCell ref="A340:G340"/>
    <mergeCell ref="B341:G341"/>
    <mergeCell ref="B342:G342"/>
    <mergeCell ref="B343:G343"/>
    <mergeCell ref="A344:G344"/>
    <mergeCell ref="B353:G353"/>
    <mergeCell ref="B338:G338"/>
    <mergeCell ref="B339:G339"/>
    <mergeCell ref="B331:G331"/>
    <mergeCell ref="B347:G347"/>
    <mergeCell ref="B345:G345"/>
    <mergeCell ref="B346:G346"/>
    <mergeCell ref="A360:G360"/>
    <mergeCell ref="B361:G361"/>
    <mergeCell ref="B334:G334"/>
    <mergeCell ref="B335:G335"/>
    <mergeCell ref="B326:G326"/>
    <mergeCell ref="B327:G327"/>
    <mergeCell ref="A328:G328"/>
    <mergeCell ref="B329:G329"/>
    <mergeCell ref="B330:G330"/>
    <mergeCell ref="A332:G332"/>
    <mergeCell ref="B333:G333"/>
    <mergeCell ref="B351:G351"/>
    <mergeCell ref="A352:G352"/>
    <mergeCell ref="B258:G258"/>
    <mergeCell ref="A259:G259"/>
    <mergeCell ref="B260:G260"/>
    <mergeCell ref="A262:G262"/>
    <mergeCell ref="B276:G276"/>
    <mergeCell ref="B279:G279"/>
    <mergeCell ref="A295:G295"/>
    <mergeCell ref="A277:G277"/>
    <mergeCell ref="B278:G278"/>
    <mergeCell ref="A280:G280"/>
    <mergeCell ref="B284:G284"/>
    <mergeCell ref="A283:G283"/>
    <mergeCell ref="B287:G287"/>
    <mergeCell ref="B285:G285"/>
    <mergeCell ref="A286:G286"/>
    <mergeCell ref="B288:G288"/>
    <mergeCell ref="A289:G289"/>
    <mergeCell ref="B290:G290"/>
    <mergeCell ref="B291:G291"/>
    <mergeCell ref="B282:G282"/>
    <mergeCell ref="B293:G293"/>
    <mergeCell ref="A292:G292"/>
    <mergeCell ref="B294:G294"/>
    <mergeCell ref="B281:G281"/>
    <mergeCell ref="B275:G275"/>
    <mergeCell ref="B257:G257"/>
    <mergeCell ref="A271:G271"/>
    <mergeCell ref="B272:G272"/>
    <mergeCell ref="B273:G273"/>
    <mergeCell ref="A274:G274"/>
    <mergeCell ref="A177:A181"/>
    <mergeCell ref="B177:B181"/>
    <mergeCell ref="C177:C181"/>
    <mergeCell ref="D177:D181"/>
    <mergeCell ref="E177:E181"/>
    <mergeCell ref="A183:A187"/>
    <mergeCell ref="B183:B187"/>
    <mergeCell ref="C183:C187"/>
    <mergeCell ref="D183:D187"/>
    <mergeCell ref="E183:E187"/>
    <mergeCell ref="A238:G238"/>
    <mergeCell ref="B239:G239"/>
    <mergeCell ref="B240:G240"/>
    <mergeCell ref="A241:G241"/>
    <mergeCell ref="B189:B193"/>
    <mergeCell ref="C189:C193"/>
    <mergeCell ref="D189:D193"/>
    <mergeCell ref="E189:E193"/>
    <mergeCell ref="A159:A163"/>
    <mergeCell ref="B159:B163"/>
    <mergeCell ref="C159:C163"/>
    <mergeCell ref="D159:D163"/>
    <mergeCell ref="E159:E163"/>
    <mergeCell ref="A165:A169"/>
    <mergeCell ref="B165:B169"/>
    <mergeCell ref="C165:C169"/>
    <mergeCell ref="D165:D169"/>
    <mergeCell ref="E165:E169"/>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17:A121"/>
    <mergeCell ref="B117:B121"/>
    <mergeCell ref="C117:C121"/>
    <mergeCell ref="D117:D121"/>
    <mergeCell ref="E117:E121"/>
    <mergeCell ref="A129:A133"/>
    <mergeCell ref="B129:B133"/>
    <mergeCell ref="C129:C133"/>
    <mergeCell ref="D129:D133"/>
    <mergeCell ref="E129:E133"/>
    <mergeCell ref="D123:D127"/>
    <mergeCell ref="E123:E127"/>
    <mergeCell ref="A85:A89"/>
    <mergeCell ref="B85:B89"/>
    <mergeCell ref="C85:C89"/>
    <mergeCell ref="D85:D89"/>
    <mergeCell ref="E85:E89"/>
    <mergeCell ref="B111:B115"/>
    <mergeCell ref="C111:C115"/>
    <mergeCell ref="D111:D115"/>
    <mergeCell ref="E111:E115"/>
    <mergeCell ref="A103:G103"/>
    <mergeCell ref="A104:E104"/>
    <mergeCell ref="F104:G104"/>
    <mergeCell ref="A67:A71"/>
    <mergeCell ref="B67:B71"/>
    <mergeCell ref="C67:C71"/>
    <mergeCell ref="D67:D71"/>
    <mergeCell ref="E67:E71"/>
    <mergeCell ref="A79:A83"/>
    <mergeCell ref="B79:B83"/>
    <mergeCell ref="C79:C83"/>
    <mergeCell ref="D79:D83"/>
    <mergeCell ref="E79:E83"/>
    <mergeCell ref="D49:D53"/>
    <mergeCell ref="E49:E53"/>
    <mergeCell ref="A55:A59"/>
    <mergeCell ref="B55:B59"/>
    <mergeCell ref="C55:C59"/>
    <mergeCell ref="D55:D59"/>
    <mergeCell ref="E55:E59"/>
    <mergeCell ref="A61:A65"/>
    <mergeCell ref="B61:B65"/>
    <mergeCell ref="C61:C65"/>
    <mergeCell ref="D61:D65"/>
    <mergeCell ref="E61:E6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05:A109"/>
    <mergeCell ref="B105:B109"/>
    <mergeCell ref="C105:C109"/>
    <mergeCell ref="D105:D109"/>
    <mergeCell ref="E105:E109"/>
    <mergeCell ref="A111:A115"/>
    <mergeCell ref="A123:A127"/>
    <mergeCell ref="B123:B127"/>
    <mergeCell ref="C123:C127"/>
    <mergeCell ref="A189:A193"/>
    <mergeCell ref="A232:G232"/>
    <mergeCell ref="B233:G233"/>
    <mergeCell ref="B234:G234"/>
    <mergeCell ref="A207:G207"/>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08:G208"/>
    <mergeCell ref="B209:G209"/>
    <mergeCell ref="B210:G210"/>
    <mergeCell ref="B236:G236"/>
    <mergeCell ref="B237:G237"/>
    <mergeCell ref="A226:G226"/>
    <mergeCell ref="B227:G227"/>
    <mergeCell ref="B228:G228"/>
    <mergeCell ref="A229:G229"/>
    <mergeCell ref="B230:G230"/>
    <mergeCell ref="B231:G231"/>
    <mergeCell ref="A195:A199"/>
    <mergeCell ref="B195:B199"/>
    <mergeCell ref="C195:C199"/>
    <mergeCell ref="D195:D199"/>
    <mergeCell ref="E195:E199"/>
    <mergeCell ref="A211:G211"/>
    <mergeCell ref="B212:G212"/>
    <mergeCell ref="B213:G213"/>
    <mergeCell ref="A235:G235"/>
    <mergeCell ref="A201:A205"/>
    <mergeCell ref="B201:B205"/>
    <mergeCell ref="C201:C205"/>
    <mergeCell ref="D201:D205"/>
    <mergeCell ref="E201:E205"/>
    <mergeCell ref="B242:G242"/>
    <mergeCell ref="B243:G243"/>
    <mergeCell ref="B267:G267"/>
    <mergeCell ref="B270:G270"/>
    <mergeCell ref="B261:G261"/>
    <mergeCell ref="B264:G264"/>
    <mergeCell ref="B263:G263"/>
    <mergeCell ref="A265:G265"/>
    <mergeCell ref="B266:G266"/>
    <mergeCell ref="A268:G268"/>
    <mergeCell ref="B269:G269"/>
    <mergeCell ref="A250:G250"/>
    <mergeCell ref="B252:G252"/>
    <mergeCell ref="B248:G248"/>
    <mergeCell ref="B246:G246"/>
    <mergeCell ref="A244:G244"/>
    <mergeCell ref="B245:G245"/>
    <mergeCell ref="A247:G247"/>
    <mergeCell ref="B249:G249"/>
    <mergeCell ref="A253:G253"/>
    <mergeCell ref="B254:G254"/>
    <mergeCell ref="B255:G255"/>
    <mergeCell ref="B251:G251"/>
    <mergeCell ref="A256:G256"/>
    <mergeCell ref="B411:G411"/>
    <mergeCell ref="A296:G296"/>
    <mergeCell ref="B297:G297"/>
    <mergeCell ref="B298:G298"/>
    <mergeCell ref="B299:G299"/>
    <mergeCell ref="A300:G300"/>
    <mergeCell ref="B301:G301"/>
    <mergeCell ref="A308:G308"/>
    <mergeCell ref="B309:G309"/>
    <mergeCell ref="B310:G310"/>
    <mergeCell ref="B302:G302"/>
    <mergeCell ref="B303:G303"/>
    <mergeCell ref="A304:G304"/>
    <mergeCell ref="B305:G305"/>
    <mergeCell ref="B306:G306"/>
    <mergeCell ref="B307:G307"/>
    <mergeCell ref="B325:G325"/>
    <mergeCell ref="B354:G354"/>
    <mergeCell ref="A348:G348"/>
    <mergeCell ref="B349:G349"/>
    <mergeCell ref="B350:G350"/>
    <mergeCell ref="A372:G372"/>
    <mergeCell ref="A336:G336"/>
    <mergeCell ref="B337:G337"/>
    <mergeCell ref="B390:G390"/>
    <mergeCell ref="A412:G412"/>
    <mergeCell ref="B366:G366"/>
    <mergeCell ref="B367:G367"/>
    <mergeCell ref="A368:G368"/>
    <mergeCell ref="B369:G369"/>
    <mergeCell ref="B370:G370"/>
    <mergeCell ref="B371:G371"/>
    <mergeCell ref="A376:G376"/>
    <mergeCell ref="B377:G377"/>
    <mergeCell ref="B378:G378"/>
    <mergeCell ref="B379:G379"/>
    <mergeCell ref="A380:G380"/>
    <mergeCell ref="B381:G381"/>
    <mergeCell ref="B382:G382"/>
    <mergeCell ref="B383:G383"/>
    <mergeCell ref="A384:G384"/>
    <mergeCell ref="B402:G402"/>
    <mergeCell ref="B403:G403"/>
    <mergeCell ref="A404:G404"/>
    <mergeCell ref="B391:G391"/>
    <mergeCell ref="B401:G401"/>
    <mergeCell ref="B397:G397"/>
    <mergeCell ref="B409:G409"/>
    <mergeCell ref="A364:G364"/>
    <mergeCell ref="A408:G408"/>
    <mergeCell ref="B365:G365"/>
    <mergeCell ref="B355:G355"/>
    <mergeCell ref="A356:G356"/>
    <mergeCell ref="B357:G357"/>
    <mergeCell ref="B358:G358"/>
    <mergeCell ref="B359:G359"/>
    <mergeCell ref="B385:G385"/>
    <mergeCell ref="B386:G386"/>
    <mergeCell ref="B387:G387"/>
    <mergeCell ref="A388:G388"/>
    <mergeCell ref="B407:G407"/>
    <mergeCell ref="B398:G398"/>
    <mergeCell ref="B399:G399"/>
    <mergeCell ref="A400:G400"/>
    <mergeCell ref="B373:G373"/>
    <mergeCell ref="B374:G374"/>
    <mergeCell ref="B395:G395"/>
    <mergeCell ref="A396:G396"/>
    <mergeCell ref="B375:G375"/>
    <mergeCell ref="B405:G405"/>
    <mergeCell ref="B406:G406"/>
    <mergeCell ref="B389:G389"/>
  </mergeCells>
  <conditionalFormatting sqref="D40">
    <cfRule type="cellIs" dxfId="29" priority="17" operator="equal">
      <formula>"Seleccionar"</formula>
    </cfRule>
  </conditionalFormatting>
  <dataValidations disablePrompts="1" count="1">
    <dataValidation type="list" allowBlank="1" showInputMessage="1" showErrorMessage="1" sqref="D40" xr:uid="{00000000-0002-0000-0200-00000000000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1000000}">
          <x14:formula1>
            <xm:f>'C:\Users\diana.zamudio\Desktop\Nueva carpeta\[SAI_DGE_MIR 2018 OK.xlsx]Catálogos'!#REF!</xm:f>
          </x14:formula1>
          <xm:sqref>D32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2"/>
  <sheetViews>
    <sheetView showGridLines="0" zoomScale="80" zoomScaleNormal="80" workbookViewId="0">
      <selection activeCell="B116" sqref="B116:G116"/>
    </sheetView>
  </sheetViews>
  <sheetFormatPr baseColWidth="10" defaultColWidth="11.42578125" defaultRowHeight="15.75" x14ac:dyDescent="0.25"/>
  <cols>
    <col min="1" max="1" width="45.7109375" style="50" customWidth="1"/>
    <col min="2" max="3" width="39.7109375" style="50" customWidth="1"/>
    <col min="4" max="4" width="20.7109375" style="50" customWidth="1"/>
    <col min="5" max="6" width="30.7109375" style="50" customWidth="1"/>
    <col min="7" max="7" width="15.28515625" style="50" customWidth="1"/>
    <col min="8" max="16384" width="11.42578125" style="50"/>
  </cols>
  <sheetData>
    <row r="1" spans="1:7" ht="18" customHeight="1" thickBot="1" x14ac:dyDescent="0.3">
      <c r="A1" s="263" t="s">
        <v>0</v>
      </c>
      <c r="B1" s="263"/>
      <c r="C1" s="263"/>
      <c r="D1" s="264" t="str">
        <f>DGE!D1</f>
        <v>Cuarto Trimestre 2019</v>
      </c>
      <c r="E1" s="264"/>
      <c r="F1" s="264"/>
      <c r="G1" s="264"/>
    </row>
    <row r="2" spans="1:7" ht="18" customHeight="1" thickTop="1" x14ac:dyDescent="0.25">
      <c r="A2" s="290"/>
      <c r="B2" s="290"/>
      <c r="C2" s="290"/>
      <c r="D2" s="290"/>
      <c r="E2" s="290"/>
      <c r="F2" s="290"/>
      <c r="G2" s="290"/>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105</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86" t="s">
        <v>40</v>
      </c>
      <c r="B10" s="286"/>
      <c r="C10" s="286"/>
      <c r="D10" s="286"/>
      <c r="E10" s="286"/>
      <c r="F10" s="286"/>
      <c r="G10" s="286"/>
    </row>
    <row r="11" spans="1:7" ht="33.950000000000003" customHeight="1" x14ac:dyDescent="0.25">
      <c r="A11" s="246" t="s">
        <v>85</v>
      </c>
      <c r="B11" s="246"/>
      <c r="C11" s="246"/>
      <c r="D11" s="246"/>
      <c r="E11" s="246"/>
      <c r="F11" s="246"/>
      <c r="G11" s="246"/>
    </row>
    <row r="12" spans="1:7" ht="18" customHeight="1" x14ac:dyDescent="0.25">
      <c r="A12" s="286" t="s">
        <v>104</v>
      </c>
      <c r="B12" s="286"/>
      <c r="C12" s="286"/>
      <c r="D12" s="286"/>
      <c r="E12" s="286"/>
      <c r="F12" s="286"/>
      <c r="G12" s="286"/>
    </row>
    <row r="13" spans="1:7" ht="18" customHeight="1" x14ac:dyDescent="0.25">
      <c r="A13" s="287" t="s">
        <v>193</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86" t="s">
        <v>6</v>
      </c>
      <c r="B15" s="286"/>
      <c r="C15" s="287" t="s">
        <v>38</v>
      </c>
      <c r="D15" s="287"/>
      <c r="E15" s="287"/>
      <c r="F15" s="287"/>
      <c r="G15" s="287"/>
    </row>
    <row r="16" spans="1:7" ht="18" customHeight="1" x14ac:dyDescent="0.25">
      <c r="A16" s="286" t="s">
        <v>7</v>
      </c>
      <c r="B16" s="286"/>
      <c r="C16" s="287" t="s">
        <v>43</v>
      </c>
      <c r="D16" s="287"/>
      <c r="E16" s="287"/>
      <c r="F16" s="287"/>
      <c r="G16" s="287"/>
    </row>
    <row r="17" spans="1:7" s="56" customFormat="1" ht="18" customHeight="1" x14ac:dyDescent="0.25">
      <c r="A17" s="286" t="s">
        <v>8</v>
      </c>
      <c r="B17" s="286"/>
      <c r="C17" s="287" t="s">
        <v>45</v>
      </c>
      <c r="D17" s="287"/>
      <c r="E17" s="287"/>
      <c r="F17" s="287"/>
      <c r="G17" s="287"/>
    </row>
    <row r="18" spans="1:7" s="56" customFormat="1" ht="18" customHeight="1" x14ac:dyDescent="0.25">
      <c r="A18" s="286" t="s">
        <v>9</v>
      </c>
      <c r="B18" s="286"/>
      <c r="C18" s="287" t="s">
        <v>44</v>
      </c>
      <c r="D18" s="287"/>
      <c r="E18" s="287"/>
      <c r="F18" s="287"/>
      <c r="G18" s="287"/>
    </row>
    <row r="19" spans="1:7" s="56" customFormat="1" ht="16.5" customHeight="1" x14ac:dyDescent="0.25">
      <c r="A19" s="242" t="s">
        <v>10</v>
      </c>
      <c r="B19" s="243"/>
      <c r="C19" s="243"/>
      <c r="D19" s="243"/>
      <c r="E19" s="243"/>
      <c r="F19" s="243"/>
      <c r="G19" s="244"/>
    </row>
    <row r="20" spans="1:7" s="56" customFormat="1" ht="16.5" customHeight="1" x14ac:dyDescent="0.25">
      <c r="A20" s="288"/>
      <c r="B20" s="289"/>
      <c r="C20" s="249" t="s">
        <v>11</v>
      </c>
      <c r="D20" s="250"/>
      <c r="E20" s="15" t="s">
        <v>12</v>
      </c>
      <c r="F20" s="15" t="s">
        <v>13</v>
      </c>
      <c r="G20" s="16" t="s">
        <v>14</v>
      </c>
    </row>
    <row r="21" spans="1:7" s="56" customFormat="1" ht="16.5" customHeight="1" x14ac:dyDescent="0.25">
      <c r="A21" s="288"/>
      <c r="B21" s="289"/>
      <c r="C21" s="251" t="s">
        <v>15</v>
      </c>
      <c r="D21" s="252"/>
      <c r="E21" s="17" t="s">
        <v>15</v>
      </c>
      <c r="F21" s="17" t="s">
        <v>15</v>
      </c>
      <c r="G21" s="18" t="s">
        <v>16</v>
      </c>
    </row>
    <row r="22" spans="1:7" s="56" customFormat="1"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s="56" customFormat="1" ht="16.5" customHeight="1" x14ac:dyDescent="0.25">
      <c r="A23" s="222" t="s">
        <v>17</v>
      </c>
      <c r="B23" s="222"/>
      <c r="C23" s="240">
        <f>'E001'!B21</f>
        <v>145.18449432000003</v>
      </c>
      <c r="D23" s="240"/>
      <c r="E23" s="42">
        <f>'E001'!C21</f>
        <v>68.211078850000007</v>
      </c>
      <c r="F23" s="19">
        <f>'E001'!D21</f>
        <v>145.18449505999999</v>
      </c>
      <c r="G23" s="20">
        <f>F23/C23*100</f>
        <v>100.00000050969629</v>
      </c>
    </row>
    <row r="24" spans="1:7" s="56" customFormat="1" ht="16.5" customHeight="1" x14ac:dyDescent="0.25">
      <c r="A24" s="242" t="s">
        <v>18</v>
      </c>
      <c r="B24" s="243"/>
      <c r="C24" s="243"/>
      <c r="D24" s="243"/>
      <c r="E24" s="243"/>
      <c r="F24" s="243"/>
      <c r="G24" s="244"/>
    </row>
    <row r="25" spans="1:7" s="56" customFormat="1" ht="16.5" customHeight="1" x14ac:dyDescent="0.25">
      <c r="A25" s="234" t="s">
        <v>194</v>
      </c>
      <c r="B25" s="235"/>
      <c r="C25" s="235"/>
      <c r="D25" s="235"/>
      <c r="E25" s="235"/>
      <c r="F25" s="235"/>
      <c r="G25" s="236"/>
    </row>
    <row r="26" spans="1:7" s="56" customFormat="1" ht="16.5" customHeight="1" x14ac:dyDescent="0.25">
      <c r="A26" s="237" t="s">
        <v>19</v>
      </c>
      <c r="B26" s="237"/>
      <c r="C26" s="237"/>
      <c r="D26" s="237"/>
      <c r="E26" s="237"/>
      <c r="F26" s="237" t="s">
        <v>20</v>
      </c>
      <c r="G26" s="237"/>
    </row>
    <row r="27" spans="1:7" s="56" customFormat="1" ht="16.5" x14ac:dyDescent="0.25">
      <c r="A27" s="222" t="s">
        <v>21</v>
      </c>
      <c r="B27" s="222" t="s">
        <v>22</v>
      </c>
      <c r="C27" s="222" t="s">
        <v>29</v>
      </c>
      <c r="D27" s="222" t="s">
        <v>23</v>
      </c>
      <c r="E27" s="222" t="s">
        <v>24</v>
      </c>
      <c r="F27" s="34" t="s">
        <v>25</v>
      </c>
      <c r="G27" s="25">
        <v>63</v>
      </c>
    </row>
    <row r="28" spans="1:7" s="56" customFormat="1" ht="16.5" x14ac:dyDescent="0.25">
      <c r="A28" s="222"/>
      <c r="B28" s="222"/>
      <c r="C28" s="222"/>
      <c r="D28" s="222"/>
      <c r="E28" s="222"/>
      <c r="F28" s="31" t="s">
        <v>33</v>
      </c>
      <c r="G28" s="25">
        <v>63</v>
      </c>
    </row>
    <row r="29" spans="1:7" s="56" customFormat="1" ht="16.5" x14ac:dyDescent="0.25">
      <c r="A29" s="222"/>
      <c r="B29" s="222"/>
      <c r="C29" s="222"/>
      <c r="D29" s="222"/>
      <c r="E29" s="222"/>
      <c r="F29" s="34" t="s">
        <v>26</v>
      </c>
      <c r="G29" s="25">
        <v>63</v>
      </c>
    </row>
    <row r="30" spans="1:7" s="56" customFormat="1" ht="33" x14ac:dyDescent="0.25">
      <c r="A30" s="222"/>
      <c r="B30" s="222"/>
      <c r="C30" s="222"/>
      <c r="D30" s="222"/>
      <c r="E30" s="222"/>
      <c r="F30" s="31" t="s">
        <v>34</v>
      </c>
      <c r="G30" s="25">
        <v>63</v>
      </c>
    </row>
    <row r="31" spans="1:7" s="56" customFormat="1" ht="16.5" x14ac:dyDescent="0.25">
      <c r="A31" s="222"/>
      <c r="B31" s="222"/>
      <c r="C31" s="222"/>
      <c r="D31" s="222"/>
      <c r="E31" s="222"/>
      <c r="F31" s="34" t="s">
        <v>27</v>
      </c>
      <c r="G31" s="25">
        <f xml:space="preserve"> 74.57*0.3 + 88.92*0.3 + 59.02*0.2</f>
        <v>60.850999999999999</v>
      </c>
    </row>
    <row r="32" spans="1:7" s="56" customFormat="1" ht="157.5" x14ac:dyDescent="0.25">
      <c r="A32" s="55" t="s">
        <v>501</v>
      </c>
      <c r="B32" s="55" t="s">
        <v>169</v>
      </c>
      <c r="C32" s="55" t="s">
        <v>107</v>
      </c>
      <c r="D32" s="80" t="s">
        <v>53</v>
      </c>
      <c r="E32" s="80" t="s">
        <v>58</v>
      </c>
      <c r="F32" s="31" t="s">
        <v>195</v>
      </c>
      <c r="G32" s="25">
        <f>(G31/G29)*100</f>
        <v>96.588888888888889</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34" t="s">
        <v>25</v>
      </c>
      <c r="G35" s="25">
        <v>87</v>
      </c>
    </row>
    <row r="36" spans="1:7" ht="16.5" x14ac:dyDescent="0.25">
      <c r="A36" s="222"/>
      <c r="B36" s="222"/>
      <c r="C36" s="222"/>
      <c r="D36" s="222"/>
      <c r="E36" s="222"/>
      <c r="F36" s="31" t="s">
        <v>33</v>
      </c>
      <c r="G36" s="25">
        <v>87</v>
      </c>
    </row>
    <row r="37" spans="1:7" ht="16.5" x14ac:dyDescent="0.25">
      <c r="A37" s="222"/>
      <c r="B37" s="222"/>
      <c r="C37" s="222"/>
      <c r="D37" s="222"/>
      <c r="E37" s="222"/>
      <c r="F37" s="31" t="s">
        <v>26</v>
      </c>
      <c r="G37" s="25">
        <v>87</v>
      </c>
    </row>
    <row r="38" spans="1:7" ht="33" x14ac:dyDescent="0.25">
      <c r="A38" s="222"/>
      <c r="B38" s="222"/>
      <c r="C38" s="222"/>
      <c r="D38" s="222"/>
      <c r="E38" s="222"/>
      <c r="F38" s="31" t="s">
        <v>34</v>
      </c>
      <c r="G38" s="25">
        <v>87</v>
      </c>
    </row>
    <row r="39" spans="1:7" ht="16.5" x14ac:dyDescent="0.25">
      <c r="A39" s="222"/>
      <c r="B39" s="222"/>
      <c r="C39" s="222"/>
      <c r="D39" s="222"/>
      <c r="E39" s="222"/>
      <c r="F39" s="31" t="s">
        <v>27</v>
      </c>
      <c r="G39" s="25">
        <f>60.46*0.5 + 78.97*0.5</f>
        <v>69.715000000000003</v>
      </c>
    </row>
    <row r="40" spans="1:7" s="44" customFormat="1" ht="78.75" x14ac:dyDescent="0.25">
      <c r="A40" s="32" t="s">
        <v>502</v>
      </c>
      <c r="B40" s="32" t="s">
        <v>503</v>
      </c>
      <c r="C40" s="32" t="s">
        <v>504</v>
      </c>
      <c r="D40" s="80" t="s">
        <v>53</v>
      </c>
      <c r="E40" s="80" t="s">
        <v>58</v>
      </c>
      <c r="F40" s="31" t="s">
        <v>36</v>
      </c>
      <c r="G40" s="25">
        <f>(G39/G37)*100</f>
        <v>80.132183908045988</v>
      </c>
    </row>
    <row r="41" spans="1:7" ht="16.5" x14ac:dyDescent="0.25">
      <c r="A41" s="234" t="s">
        <v>197</v>
      </c>
      <c r="B41" s="235"/>
      <c r="C41" s="235"/>
      <c r="D41" s="235"/>
      <c r="E41" s="235"/>
      <c r="F41" s="235"/>
      <c r="G41" s="236"/>
    </row>
    <row r="42" spans="1:7" ht="16.5" x14ac:dyDescent="0.25">
      <c r="A42" s="237" t="s">
        <v>19</v>
      </c>
      <c r="B42" s="237"/>
      <c r="C42" s="237"/>
      <c r="D42" s="237"/>
      <c r="E42" s="237"/>
      <c r="F42" s="237" t="s">
        <v>20</v>
      </c>
      <c r="G42" s="237"/>
    </row>
    <row r="43" spans="1:7" ht="16.5" x14ac:dyDescent="0.25">
      <c r="A43" s="222" t="s">
        <v>21</v>
      </c>
      <c r="B43" s="222" t="s">
        <v>22</v>
      </c>
      <c r="C43" s="222" t="s">
        <v>29</v>
      </c>
      <c r="D43" s="222" t="s">
        <v>23</v>
      </c>
      <c r="E43" s="222" t="s">
        <v>24</v>
      </c>
      <c r="F43" s="31" t="s">
        <v>25</v>
      </c>
      <c r="G43" s="25">
        <v>87</v>
      </c>
    </row>
    <row r="44" spans="1:7" ht="16.5" x14ac:dyDescent="0.25">
      <c r="A44" s="222"/>
      <c r="B44" s="222"/>
      <c r="C44" s="222"/>
      <c r="D44" s="222"/>
      <c r="E44" s="222"/>
      <c r="F44" s="31" t="s">
        <v>33</v>
      </c>
      <c r="G44" s="25">
        <v>87</v>
      </c>
    </row>
    <row r="45" spans="1:7" ht="16.5" x14ac:dyDescent="0.25">
      <c r="A45" s="222"/>
      <c r="B45" s="222"/>
      <c r="C45" s="222"/>
      <c r="D45" s="222"/>
      <c r="E45" s="222"/>
      <c r="F45" s="31" t="s">
        <v>26</v>
      </c>
      <c r="G45" s="25">
        <v>87</v>
      </c>
    </row>
    <row r="46" spans="1:7" ht="33" x14ac:dyDescent="0.25">
      <c r="A46" s="222"/>
      <c r="B46" s="222"/>
      <c r="C46" s="222"/>
      <c r="D46" s="222"/>
      <c r="E46" s="222"/>
      <c r="F46" s="31" t="s">
        <v>34</v>
      </c>
      <c r="G46" s="25">
        <v>87</v>
      </c>
    </row>
    <row r="47" spans="1:7" ht="16.5" x14ac:dyDescent="0.25">
      <c r="A47" s="222"/>
      <c r="B47" s="222"/>
      <c r="C47" s="222"/>
      <c r="D47" s="222"/>
      <c r="E47" s="222"/>
      <c r="F47" s="31" t="s">
        <v>27</v>
      </c>
      <c r="G47" s="25">
        <f>446400/5392</f>
        <v>82.789317507418403</v>
      </c>
    </row>
    <row r="48" spans="1:7" s="56" customFormat="1" ht="220.5" x14ac:dyDescent="0.25">
      <c r="A48" s="32" t="s">
        <v>505</v>
      </c>
      <c r="B48" s="83" t="s">
        <v>506</v>
      </c>
      <c r="C48" s="32" t="s">
        <v>507</v>
      </c>
      <c r="D48" s="40" t="s">
        <v>75</v>
      </c>
      <c r="E48" s="80" t="s">
        <v>58</v>
      </c>
      <c r="F48" s="31" t="s">
        <v>36</v>
      </c>
      <c r="G48" s="25">
        <f>(G47/G45)*100</f>
        <v>95.160135065998162</v>
      </c>
    </row>
    <row r="49" spans="1:7" s="56" customFormat="1" ht="16.5" x14ac:dyDescent="0.25">
      <c r="A49" s="221" t="s">
        <v>21</v>
      </c>
      <c r="B49" s="221" t="s">
        <v>22</v>
      </c>
      <c r="C49" s="221" t="s">
        <v>29</v>
      </c>
      <c r="D49" s="221" t="s">
        <v>23</v>
      </c>
      <c r="E49" s="221" t="s">
        <v>24</v>
      </c>
      <c r="F49" s="31" t="s">
        <v>25</v>
      </c>
      <c r="G49" s="25">
        <v>80</v>
      </c>
    </row>
    <row r="50" spans="1:7" s="56" customFormat="1" ht="16.5" x14ac:dyDescent="0.25">
      <c r="A50" s="221"/>
      <c r="B50" s="221"/>
      <c r="C50" s="221"/>
      <c r="D50" s="221"/>
      <c r="E50" s="221"/>
      <c r="F50" s="31" t="s">
        <v>33</v>
      </c>
      <c r="G50" s="25">
        <v>80</v>
      </c>
    </row>
    <row r="51" spans="1:7" s="56" customFormat="1" ht="16.5" x14ac:dyDescent="0.25">
      <c r="A51" s="221"/>
      <c r="B51" s="221"/>
      <c r="C51" s="221"/>
      <c r="D51" s="221"/>
      <c r="E51" s="221"/>
      <c r="F51" s="31" t="s">
        <v>26</v>
      </c>
      <c r="G51" s="25">
        <v>80</v>
      </c>
    </row>
    <row r="52" spans="1:7" s="56" customFormat="1" ht="33" x14ac:dyDescent="0.25">
      <c r="A52" s="221"/>
      <c r="B52" s="221"/>
      <c r="C52" s="221"/>
      <c r="D52" s="221"/>
      <c r="E52" s="221"/>
      <c r="F52" s="31" t="s">
        <v>34</v>
      </c>
      <c r="G52" s="25">
        <v>80</v>
      </c>
    </row>
    <row r="53" spans="1:7" s="56" customFormat="1" ht="16.5" x14ac:dyDescent="0.25">
      <c r="A53" s="221"/>
      <c r="B53" s="221"/>
      <c r="C53" s="221"/>
      <c r="D53" s="221"/>
      <c r="E53" s="221"/>
      <c r="F53" s="31" t="s">
        <v>27</v>
      </c>
      <c r="G53" s="25">
        <f>9081.74/116</f>
        <v>78.290862068965509</v>
      </c>
    </row>
    <row r="54" spans="1:7" s="44" customFormat="1" ht="157.5" x14ac:dyDescent="0.25">
      <c r="A54" s="76" t="s">
        <v>508</v>
      </c>
      <c r="B54" s="76" t="s">
        <v>506</v>
      </c>
      <c r="C54" s="32" t="s">
        <v>509</v>
      </c>
      <c r="D54" s="40" t="s">
        <v>75</v>
      </c>
      <c r="E54" s="80" t="s">
        <v>58</v>
      </c>
      <c r="F54" s="31" t="s">
        <v>36</v>
      </c>
      <c r="G54" s="25">
        <f>(G53/G51)*100</f>
        <v>97.863577586206887</v>
      </c>
    </row>
    <row r="55" spans="1:7" s="56" customFormat="1" ht="16.5" x14ac:dyDescent="0.25">
      <c r="A55" s="221" t="s">
        <v>21</v>
      </c>
      <c r="B55" s="221" t="s">
        <v>22</v>
      </c>
      <c r="C55" s="221" t="s">
        <v>29</v>
      </c>
      <c r="D55" s="221" t="s">
        <v>23</v>
      </c>
      <c r="E55" s="221" t="s">
        <v>24</v>
      </c>
      <c r="F55" s="31" t="s">
        <v>25</v>
      </c>
      <c r="G55" s="25">
        <v>87</v>
      </c>
    </row>
    <row r="56" spans="1:7" s="56" customFormat="1" ht="16.5" x14ac:dyDescent="0.25">
      <c r="A56" s="221"/>
      <c r="B56" s="221"/>
      <c r="C56" s="221"/>
      <c r="D56" s="221"/>
      <c r="E56" s="221"/>
      <c r="F56" s="31" t="s">
        <v>33</v>
      </c>
      <c r="G56" s="25">
        <v>87</v>
      </c>
    </row>
    <row r="57" spans="1:7" s="56" customFormat="1" ht="16.5" x14ac:dyDescent="0.25">
      <c r="A57" s="221"/>
      <c r="B57" s="221"/>
      <c r="C57" s="221"/>
      <c r="D57" s="221"/>
      <c r="E57" s="221"/>
      <c r="F57" s="31" t="s">
        <v>26</v>
      </c>
      <c r="G57" s="25">
        <v>87</v>
      </c>
    </row>
    <row r="58" spans="1:7" s="56" customFormat="1" ht="33" x14ac:dyDescent="0.25">
      <c r="A58" s="221"/>
      <c r="B58" s="221"/>
      <c r="C58" s="221"/>
      <c r="D58" s="221"/>
      <c r="E58" s="221"/>
      <c r="F58" s="31" t="s">
        <v>34</v>
      </c>
      <c r="G58" s="25">
        <v>87</v>
      </c>
    </row>
    <row r="59" spans="1:7" s="56" customFormat="1" ht="16.5" x14ac:dyDescent="0.25">
      <c r="A59" s="221"/>
      <c r="B59" s="221"/>
      <c r="C59" s="221"/>
      <c r="D59" s="221"/>
      <c r="E59" s="221"/>
      <c r="F59" s="31" t="s">
        <v>27</v>
      </c>
      <c r="G59" s="25">
        <f>282/331*100</f>
        <v>85.196374622356501</v>
      </c>
    </row>
    <row r="60" spans="1:7" s="44" customFormat="1" ht="63" x14ac:dyDescent="0.25">
      <c r="A60" s="76" t="s">
        <v>510</v>
      </c>
      <c r="B60" s="76" t="s">
        <v>511</v>
      </c>
      <c r="C60" s="32" t="s">
        <v>512</v>
      </c>
      <c r="D60" s="40" t="s">
        <v>49</v>
      </c>
      <c r="E60" s="80" t="s">
        <v>230</v>
      </c>
      <c r="F60" s="31" t="s">
        <v>36</v>
      </c>
      <c r="G60" s="25">
        <f>(G59/G57)*100</f>
        <v>97.926867382018969</v>
      </c>
    </row>
    <row r="61" spans="1:7" ht="16.5" x14ac:dyDescent="0.25">
      <c r="A61" s="283" t="s">
        <v>198</v>
      </c>
      <c r="B61" s="284"/>
      <c r="C61" s="284"/>
      <c r="D61" s="284"/>
      <c r="E61" s="284"/>
      <c r="F61" s="284"/>
      <c r="G61" s="285"/>
    </row>
    <row r="62" spans="1:7" ht="16.5" x14ac:dyDescent="0.25">
      <c r="A62" s="280" t="s">
        <v>19</v>
      </c>
      <c r="B62" s="281"/>
      <c r="C62" s="281"/>
      <c r="D62" s="281"/>
      <c r="E62" s="282"/>
      <c r="F62" s="280" t="s">
        <v>20</v>
      </c>
      <c r="G62" s="282"/>
    </row>
    <row r="63" spans="1:7" s="56" customFormat="1" ht="16.5" x14ac:dyDescent="0.25">
      <c r="A63" s="221" t="s">
        <v>21</v>
      </c>
      <c r="B63" s="221" t="s">
        <v>22</v>
      </c>
      <c r="C63" s="221" t="s">
        <v>29</v>
      </c>
      <c r="D63" s="221" t="s">
        <v>23</v>
      </c>
      <c r="E63" s="221" t="s">
        <v>24</v>
      </c>
      <c r="F63" s="31" t="s">
        <v>25</v>
      </c>
      <c r="G63" s="25">
        <v>95</v>
      </c>
    </row>
    <row r="64" spans="1:7" s="56" customFormat="1" ht="16.5" x14ac:dyDescent="0.25">
      <c r="A64" s="221"/>
      <c r="B64" s="221"/>
      <c r="C64" s="221"/>
      <c r="D64" s="221"/>
      <c r="E64" s="221"/>
      <c r="F64" s="31" t="s">
        <v>33</v>
      </c>
      <c r="G64" s="25">
        <v>95</v>
      </c>
    </row>
    <row r="65" spans="1:7" s="56" customFormat="1" ht="16.5" x14ac:dyDescent="0.25">
      <c r="A65" s="221"/>
      <c r="B65" s="221"/>
      <c r="C65" s="221"/>
      <c r="D65" s="221"/>
      <c r="E65" s="221"/>
      <c r="F65" s="31" t="s">
        <v>26</v>
      </c>
      <c r="G65" s="25">
        <v>95</v>
      </c>
    </row>
    <row r="66" spans="1:7" s="56" customFormat="1" ht="33" x14ac:dyDescent="0.25">
      <c r="A66" s="221"/>
      <c r="B66" s="221"/>
      <c r="C66" s="221"/>
      <c r="D66" s="221"/>
      <c r="E66" s="221"/>
      <c r="F66" s="31" t="s">
        <v>34</v>
      </c>
      <c r="G66" s="25">
        <v>95</v>
      </c>
    </row>
    <row r="67" spans="1:7" s="56" customFormat="1" ht="16.5" x14ac:dyDescent="0.25">
      <c r="A67" s="221"/>
      <c r="B67" s="221"/>
      <c r="C67" s="221"/>
      <c r="D67" s="221"/>
      <c r="E67" s="221"/>
      <c r="F67" s="31" t="s">
        <v>27</v>
      </c>
      <c r="G67" s="25">
        <f>163/164*100</f>
        <v>99.390243902439025</v>
      </c>
    </row>
    <row r="68" spans="1:7" s="44" customFormat="1" ht="173.25" x14ac:dyDescent="0.25">
      <c r="A68" s="32" t="s">
        <v>513</v>
      </c>
      <c r="B68" s="76" t="s">
        <v>514</v>
      </c>
      <c r="C68" s="32" t="s">
        <v>515</v>
      </c>
      <c r="D68" s="80" t="s">
        <v>49</v>
      </c>
      <c r="E68" s="80" t="s">
        <v>330</v>
      </c>
      <c r="F68" s="31" t="s">
        <v>36</v>
      </c>
      <c r="G68" s="25">
        <f>(G67/G65)*100</f>
        <v>104.62130937098846</v>
      </c>
    </row>
    <row r="69" spans="1:7" s="56" customFormat="1" ht="16.5" x14ac:dyDescent="0.25">
      <c r="A69" s="221" t="s">
        <v>21</v>
      </c>
      <c r="B69" s="221" t="s">
        <v>22</v>
      </c>
      <c r="C69" s="221" t="s">
        <v>29</v>
      </c>
      <c r="D69" s="221" t="s">
        <v>23</v>
      </c>
      <c r="E69" s="221" t="s">
        <v>24</v>
      </c>
      <c r="F69" s="31" t="s">
        <v>25</v>
      </c>
      <c r="G69" s="25">
        <v>95</v>
      </c>
    </row>
    <row r="70" spans="1:7" s="56" customFormat="1" ht="16.5" x14ac:dyDescent="0.25">
      <c r="A70" s="221"/>
      <c r="B70" s="221"/>
      <c r="C70" s="221"/>
      <c r="D70" s="221"/>
      <c r="E70" s="221"/>
      <c r="F70" s="31" t="s">
        <v>33</v>
      </c>
      <c r="G70" s="25">
        <v>95</v>
      </c>
    </row>
    <row r="71" spans="1:7" s="56" customFormat="1" ht="16.5" x14ac:dyDescent="0.25">
      <c r="A71" s="221"/>
      <c r="B71" s="221"/>
      <c r="C71" s="221"/>
      <c r="D71" s="221"/>
      <c r="E71" s="221"/>
      <c r="F71" s="31" t="s">
        <v>26</v>
      </c>
      <c r="G71" s="25">
        <v>95</v>
      </c>
    </row>
    <row r="72" spans="1:7" s="56" customFormat="1" ht="33" x14ac:dyDescent="0.25">
      <c r="A72" s="221"/>
      <c r="B72" s="221"/>
      <c r="C72" s="221"/>
      <c r="D72" s="221"/>
      <c r="E72" s="221"/>
      <c r="F72" s="31" t="s">
        <v>34</v>
      </c>
      <c r="G72" s="25">
        <v>95</v>
      </c>
    </row>
    <row r="73" spans="1:7" s="56" customFormat="1" ht="16.5" x14ac:dyDescent="0.25">
      <c r="A73" s="221"/>
      <c r="B73" s="221"/>
      <c r="C73" s="221"/>
      <c r="D73" s="221"/>
      <c r="E73" s="221"/>
      <c r="F73" s="31" t="s">
        <v>27</v>
      </c>
      <c r="G73" s="25">
        <f>684/636*100</f>
        <v>107.54716981132076</v>
      </c>
    </row>
    <row r="74" spans="1:7" s="44" customFormat="1" ht="141.75" x14ac:dyDescent="0.25">
      <c r="A74" s="32" t="s">
        <v>516</v>
      </c>
      <c r="B74" s="76" t="s">
        <v>517</v>
      </c>
      <c r="C74" s="32" t="s">
        <v>518</v>
      </c>
      <c r="D74" s="80" t="s">
        <v>49</v>
      </c>
      <c r="E74" s="80" t="s">
        <v>330</v>
      </c>
      <c r="F74" s="31" t="s">
        <v>36</v>
      </c>
      <c r="G74" s="25">
        <f>(G73/G71)*100</f>
        <v>113.20754716981132</v>
      </c>
    </row>
    <row r="75" spans="1:7" s="56" customFormat="1" ht="16.5" x14ac:dyDescent="0.25">
      <c r="A75" s="221" t="s">
        <v>21</v>
      </c>
      <c r="B75" s="221" t="s">
        <v>22</v>
      </c>
      <c r="C75" s="221" t="s">
        <v>29</v>
      </c>
      <c r="D75" s="221" t="s">
        <v>23</v>
      </c>
      <c r="E75" s="221" t="s">
        <v>24</v>
      </c>
      <c r="F75" s="31" t="s">
        <v>25</v>
      </c>
      <c r="G75" s="25">
        <v>87</v>
      </c>
    </row>
    <row r="76" spans="1:7" s="56" customFormat="1" ht="16.5" x14ac:dyDescent="0.25">
      <c r="A76" s="221"/>
      <c r="B76" s="221"/>
      <c r="C76" s="221"/>
      <c r="D76" s="221"/>
      <c r="E76" s="221"/>
      <c r="F76" s="31" t="s">
        <v>33</v>
      </c>
      <c r="G76" s="25">
        <v>87</v>
      </c>
    </row>
    <row r="77" spans="1:7" s="56" customFormat="1" ht="16.5" x14ac:dyDescent="0.25">
      <c r="A77" s="221"/>
      <c r="B77" s="221"/>
      <c r="C77" s="221"/>
      <c r="D77" s="221"/>
      <c r="E77" s="221"/>
      <c r="F77" s="31" t="s">
        <v>26</v>
      </c>
      <c r="G77" s="25">
        <v>87</v>
      </c>
    </row>
    <row r="78" spans="1:7" s="56" customFormat="1" ht="33" x14ac:dyDescent="0.25">
      <c r="A78" s="221"/>
      <c r="B78" s="221"/>
      <c r="C78" s="221"/>
      <c r="D78" s="221"/>
      <c r="E78" s="221"/>
      <c r="F78" s="31" t="s">
        <v>34</v>
      </c>
      <c r="G78" s="25">
        <v>87</v>
      </c>
    </row>
    <row r="79" spans="1:7" s="56" customFormat="1" ht="16.5" x14ac:dyDescent="0.25">
      <c r="A79" s="221"/>
      <c r="B79" s="221"/>
      <c r="C79" s="221"/>
      <c r="D79" s="221"/>
      <c r="E79" s="221"/>
      <c r="F79" s="31" t="s">
        <v>27</v>
      </c>
      <c r="G79" s="25">
        <f>183/183*100</f>
        <v>100</v>
      </c>
    </row>
    <row r="80" spans="1:7" s="44" customFormat="1" ht="173.25" x14ac:dyDescent="0.25">
      <c r="A80" s="32" t="s">
        <v>519</v>
      </c>
      <c r="B80" s="76" t="s">
        <v>520</v>
      </c>
      <c r="C80" s="32" t="s">
        <v>521</v>
      </c>
      <c r="D80" s="80" t="s">
        <v>49</v>
      </c>
      <c r="E80" s="80" t="s">
        <v>59</v>
      </c>
      <c r="F80" s="31" t="s">
        <v>36</v>
      </c>
      <c r="G80" s="25">
        <f>(G79/G77)*100</f>
        <v>114.94252873563218</v>
      </c>
    </row>
    <row r="81" spans="1:7" s="56" customFormat="1" ht="16.5" x14ac:dyDescent="0.25">
      <c r="A81" s="221" t="s">
        <v>21</v>
      </c>
      <c r="B81" s="221" t="s">
        <v>22</v>
      </c>
      <c r="C81" s="221" t="s">
        <v>29</v>
      </c>
      <c r="D81" s="221" t="s">
        <v>23</v>
      </c>
      <c r="E81" s="221" t="s">
        <v>24</v>
      </c>
      <c r="F81" s="31" t="s">
        <v>25</v>
      </c>
      <c r="G81" s="25">
        <v>100</v>
      </c>
    </row>
    <row r="82" spans="1:7" s="56" customFormat="1" ht="16.5" x14ac:dyDescent="0.25">
      <c r="A82" s="221"/>
      <c r="B82" s="221"/>
      <c r="C82" s="221"/>
      <c r="D82" s="221"/>
      <c r="E82" s="221"/>
      <c r="F82" s="31" t="s">
        <v>33</v>
      </c>
      <c r="G82" s="25">
        <v>100</v>
      </c>
    </row>
    <row r="83" spans="1:7" s="56" customFormat="1" ht="16.5" x14ac:dyDescent="0.25">
      <c r="A83" s="221"/>
      <c r="B83" s="221"/>
      <c r="C83" s="221"/>
      <c r="D83" s="221"/>
      <c r="E83" s="221"/>
      <c r="F83" s="31" t="s">
        <v>26</v>
      </c>
      <c r="G83" s="25">
        <v>100</v>
      </c>
    </row>
    <row r="84" spans="1:7" s="56" customFormat="1" ht="33" x14ac:dyDescent="0.25">
      <c r="A84" s="221"/>
      <c r="B84" s="221"/>
      <c r="C84" s="221"/>
      <c r="D84" s="221"/>
      <c r="E84" s="221"/>
      <c r="F84" s="31" t="s">
        <v>34</v>
      </c>
      <c r="G84" s="25">
        <v>100</v>
      </c>
    </row>
    <row r="85" spans="1:7" s="56" customFormat="1" ht="16.5" x14ac:dyDescent="0.25">
      <c r="A85" s="221"/>
      <c r="B85" s="221"/>
      <c r="C85" s="221"/>
      <c r="D85" s="221"/>
      <c r="E85" s="221"/>
      <c r="F85" s="31" t="s">
        <v>27</v>
      </c>
      <c r="G85" s="25">
        <f>126/126*100</f>
        <v>100</v>
      </c>
    </row>
    <row r="86" spans="1:7" s="44" customFormat="1" ht="110.25" x14ac:dyDescent="0.25">
      <c r="A86" s="115" t="s">
        <v>522</v>
      </c>
      <c r="B86" s="115" t="s">
        <v>523</v>
      </c>
      <c r="C86" s="115" t="s">
        <v>524</v>
      </c>
      <c r="D86" s="80" t="s">
        <v>49</v>
      </c>
      <c r="E86" s="80" t="s">
        <v>59</v>
      </c>
      <c r="F86" s="31" t="s">
        <v>36</v>
      </c>
      <c r="G86" s="25">
        <f>(G85/G83)*100</f>
        <v>100</v>
      </c>
    </row>
    <row r="87" spans="1:7" s="56" customFormat="1" ht="16.5" x14ac:dyDescent="0.25">
      <c r="A87" s="221" t="s">
        <v>21</v>
      </c>
      <c r="B87" s="221" t="s">
        <v>22</v>
      </c>
      <c r="C87" s="221" t="s">
        <v>29</v>
      </c>
      <c r="D87" s="221" t="s">
        <v>23</v>
      </c>
      <c r="E87" s="221" t="s">
        <v>24</v>
      </c>
      <c r="F87" s="31" t="s">
        <v>25</v>
      </c>
      <c r="G87" s="25">
        <v>95</v>
      </c>
    </row>
    <row r="88" spans="1:7" s="56" customFormat="1" ht="16.5" x14ac:dyDescent="0.25">
      <c r="A88" s="221"/>
      <c r="B88" s="221"/>
      <c r="C88" s="221"/>
      <c r="D88" s="221"/>
      <c r="E88" s="221"/>
      <c r="F88" s="31" t="s">
        <v>33</v>
      </c>
      <c r="G88" s="25">
        <v>95</v>
      </c>
    </row>
    <row r="89" spans="1:7" s="56" customFormat="1" ht="16.5" x14ac:dyDescent="0.25">
      <c r="A89" s="221"/>
      <c r="B89" s="221"/>
      <c r="C89" s="221"/>
      <c r="D89" s="221"/>
      <c r="E89" s="221"/>
      <c r="F89" s="31" t="s">
        <v>26</v>
      </c>
      <c r="G89" s="25">
        <v>95</v>
      </c>
    </row>
    <row r="90" spans="1:7" s="56" customFormat="1" ht="33" x14ac:dyDescent="0.25">
      <c r="A90" s="221"/>
      <c r="B90" s="221"/>
      <c r="C90" s="221"/>
      <c r="D90" s="221"/>
      <c r="E90" s="221"/>
      <c r="F90" s="31" t="s">
        <v>34</v>
      </c>
      <c r="G90" s="25">
        <v>95</v>
      </c>
    </row>
    <row r="91" spans="1:7" s="56" customFormat="1" ht="16.5" x14ac:dyDescent="0.25">
      <c r="A91" s="221"/>
      <c r="B91" s="221"/>
      <c r="C91" s="221"/>
      <c r="D91" s="221"/>
      <c r="E91" s="221"/>
      <c r="F91" s="31" t="s">
        <v>27</v>
      </c>
      <c r="G91" s="25">
        <f>23/23*100</f>
        <v>100</v>
      </c>
    </row>
    <row r="92" spans="1:7" s="44" customFormat="1" ht="94.5" x14ac:dyDescent="0.25">
      <c r="A92" s="76" t="s">
        <v>525</v>
      </c>
      <c r="B92" s="76" t="s">
        <v>526</v>
      </c>
      <c r="C92" s="76" t="s">
        <v>527</v>
      </c>
      <c r="D92" s="80" t="s">
        <v>49</v>
      </c>
      <c r="E92" s="80" t="s">
        <v>59</v>
      </c>
      <c r="F92" s="31" t="s">
        <v>36</v>
      </c>
      <c r="G92" s="25">
        <f>(G91/G89)*100</f>
        <v>105.26315789473684</v>
      </c>
    </row>
    <row r="93" spans="1:7" s="56" customFormat="1" ht="16.5" x14ac:dyDescent="0.25">
      <c r="A93" s="221" t="s">
        <v>21</v>
      </c>
      <c r="B93" s="221" t="s">
        <v>22</v>
      </c>
      <c r="C93" s="221" t="s">
        <v>29</v>
      </c>
      <c r="D93" s="221" t="s">
        <v>23</v>
      </c>
      <c r="E93" s="221" t="s">
        <v>24</v>
      </c>
      <c r="F93" s="31" t="s">
        <v>25</v>
      </c>
      <c r="G93" s="25">
        <v>87</v>
      </c>
    </row>
    <row r="94" spans="1:7" s="56" customFormat="1" ht="16.5" x14ac:dyDescent="0.25">
      <c r="A94" s="221"/>
      <c r="B94" s="221"/>
      <c r="C94" s="221"/>
      <c r="D94" s="221"/>
      <c r="E94" s="221"/>
      <c r="F94" s="31" t="s">
        <v>33</v>
      </c>
      <c r="G94" s="25">
        <v>87</v>
      </c>
    </row>
    <row r="95" spans="1:7" s="56" customFormat="1" ht="16.5" x14ac:dyDescent="0.25">
      <c r="A95" s="221"/>
      <c r="B95" s="221"/>
      <c r="C95" s="221"/>
      <c r="D95" s="221"/>
      <c r="E95" s="221"/>
      <c r="F95" s="31" t="s">
        <v>26</v>
      </c>
      <c r="G95" s="25">
        <v>87</v>
      </c>
    </row>
    <row r="96" spans="1:7" s="56" customFormat="1" ht="33" x14ac:dyDescent="0.25">
      <c r="A96" s="221"/>
      <c r="B96" s="221"/>
      <c r="C96" s="221"/>
      <c r="D96" s="221"/>
      <c r="E96" s="221"/>
      <c r="F96" s="31" t="s">
        <v>34</v>
      </c>
      <c r="G96" s="25">
        <v>87</v>
      </c>
    </row>
    <row r="97" spans="1:7" s="56" customFormat="1" ht="16.5" x14ac:dyDescent="0.25">
      <c r="A97" s="221"/>
      <c r="B97" s="221"/>
      <c r="C97" s="221"/>
      <c r="D97" s="221"/>
      <c r="E97" s="221"/>
      <c r="F97" s="31" t="s">
        <v>27</v>
      </c>
      <c r="G97" s="25">
        <f>24/25*100</f>
        <v>96</v>
      </c>
    </row>
    <row r="98" spans="1:7" s="44" customFormat="1" ht="63" x14ac:dyDescent="0.25">
      <c r="A98" s="76" t="s">
        <v>528</v>
      </c>
      <c r="B98" s="76" t="s">
        <v>529</v>
      </c>
      <c r="C98" s="76" t="s">
        <v>530</v>
      </c>
      <c r="D98" s="80" t="s">
        <v>49</v>
      </c>
      <c r="E98" s="80" t="s">
        <v>59</v>
      </c>
      <c r="F98" s="31" t="s">
        <v>36</v>
      </c>
      <c r="G98" s="25">
        <f>(G97/G95)*100</f>
        <v>110.34482758620689</v>
      </c>
    </row>
    <row r="99" spans="1:7" s="56" customFormat="1" ht="16.5" x14ac:dyDescent="0.25">
      <c r="A99" s="221" t="s">
        <v>21</v>
      </c>
      <c r="B99" s="221" t="s">
        <v>22</v>
      </c>
      <c r="C99" s="221" t="s">
        <v>29</v>
      </c>
      <c r="D99" s="221" t="s">
        <v>23</v>
      </c>
      <c r="E99" s="221" t="s">
        <v>24</v>
      </c>
      <c r="F99" s="31" t="s">
        <v>25</v>
      </c>
      <c r="G99" s="25">
        <v>87</v>
      </c>
    </row>
    <row r="100" spans="1:7" s="56" customFormat="1" ht="16.5" x14ac:dyDescent="0.25">
      <c r="A100" s="221"/>
      <c r="B100" s="221"/>
      <c r="C100" s="221"/>
      <c r="D100" s="221"/>
      <c r="E100" s="221"/>
      <c r="F100" s="31" t="s">
        <v>33</v>
      </c>
      <c r="G100" s="25">
        <v>87</v>
      </c>
    </row>
    <row r="101" spans="1:7" s="56" customFormat="1" ht="16.5" x14ac:dyDescent="0.25">
      <c r="A101" s="221"/>
      <c r="B101" s="221"/>
      <c r="C101" s="221"/>
      <c r="D101" s="221"/>
      <c r="E101" s="221"/>
      <c r="F101" s="31" t="s">
        <v>26</v>
      </c>
      <c r="G101" s="25">
        <v>87</v>
      </c>
    </row>
    <row r="102" spans="1:7" s="56" customFormat="1" ht="33" x14ac:dyDescent="0.25">
      <c r="A102" s="221"/>
      <c r="B102" s="221"/>
      <c r="C102" s="221"/>
      <c r="D102" s="221"/>
      <c r="E102" s="221"/>
      <c r="F102" s="31" t="s">
        <v>34</v>
      </c>
      <c r="G102" s="25">
        <v>87</v>
      </c>
    </row>
    <row r="103" spans="1:7" s="56" customFormat="1" ht="16.5" x14ac:dyDescent="0.25">
      <c r="A103" s="221"/>
      <c r="B103" s="221"/>
      <c r="C103" s="221"/>
      <c r="D103" s="221"/>
      <c r="E103" s="221"/>
      <c r="F103" s="31" t="s">
        <v>27</v>
      </c>
      <c r="G103" s="25" t="s">
        <v>1234</v>
      </c>
    </row>
    <row r="104" spans="1:7" s="44" customFormat="1" ht="173.25" x14ac:dyDescent="0.25">
      <c r="A104" s="76" t="s">
        <v>1158</v>
      </c>
      <c r="B104" s="76" t="s">
        <v>1159</v>
      </c>
      <c r="C104" s="76" t="s">
        <v>1160</v>
      </c>
      <c r="D104" s="80" t="s">
        <v>49</v>
      </c>
      <c r="E104" s="80" t="s">
        <v>330</v>
      </c>
      <c r="F104" s="31" t="s">
        <v>36</v>
      </c>
      <c r="G104" s="25" t="s">
        <v>1234</v>
      </c>
    </row>
    <row r="105" spans="1:7" s="56" customFormat="1" ht="16.5" customHeight="1" x14ac:dyDescent="0.25">
      <c r="A105" s="221" t="s">
        <v>21</v>
      </c>
      <c r="B105" s="221" t="s">
        <v>22</v>
      </c>
      <c r="C105" s="221" t="s">
        <v>29</v>
      </c>
      <c r="D105" s="221" t="s">
        <v>23</v>
      </c>
      <c r="E105" s="277" t="s">
        <v>24</v>
      </c>
      <c r="F105" s="31" t="s">
        <v>25</v>
      </c>
      <c r="G105" s="25">
        <v>95</v>
      </c>
    </row>
    <row r="106" spans="1:7" s="56" customFormat="1" ht="16.5" x14ac:dyDescent="0.25">
      <c r="A106" s="221"/>
      <c r="B106" s="221"/>
      <c r="C106" s="221"/>
      <c r="D106" s="221"/>
      <c r="E106" s="278"/>
      <c r="F106" s="31" t="s">
        <v>33</v>
      </c>
      <c r="G106" s="25">
        <v>95</v>
      </c>
    </row>
    <row r="107" spans="1:7" s="56" customFormat="1" ht="16.5" x14ac:dyDescent="0.25">
      <c r="A107" s="221"/>
      <c r="B107" s="221"/>
      <c r="C107" s="221"/>
      <c r="D107" s="221"/>
      <c r="E107" s="278"/>
      <c r="F107" s="31" t="s">
        <v>26</v>
      </c>
      <c r="G107" s="25">
        <v>95</v>
      </c>
    </row>
    <row r="108" spans="1:7" s="56" customFormat="1" ht="33" x14ac:dyDescent="0.25">
      <c r="A108" s="221"/>
      <c r="B108" s="221"/>
      <c r="C108" s="221"/>
      <c r="D108" s="221"/>
      <c r="E108" s="278"/>
      <c r="F108" s="31" t="s">
        <v>34</v>
      </c>
      <c r="G108" s="25">
        <v>95</v>
      </c>
    </row>
    <row r="109" spans="1:7" s="56" customFormat="1" ht="16.5" x14ac:dyDescent="0.25">
      <c r="A109" s="221"/>
      <c r="B109" s="221"/>
      <c r="C109" s="221"/>
      <c r="D109" s="221"/>
      <c r="E109" s="279"/>
      <c r="F109" s="31" t="s">
        <v>27</v>
      </c>
      <c r="G109" s="25">
        <f>13/13*100</f>
        <v>100</v>
      </c>
    </row>
    <row r="110" spans="1:7" s="44" customFormat="1" ht="94.5" x14ac:dyDescent="0.25">
      <c r="A110" s="76" t="s">
        <v>532</v>
      </c>
      <c r="B110" s="76" t="s">
        <v>533</v>
      </c>
      <c r="C110" s="32" t="s">
        <v>534</v>
      </c>
      <c r="D110" s="80" t="s">
        <v>49</v>
      </c>
      <c r="E110" s="84" t="s">
        <v>59</v>
      </c>
      <c r="F110" s="31" t="s">
        <v>36</v>
      </c>
      <c r="G110" s="25">
        <f>(G109/G107)*100</f>
        <v>105.26315789473684</v>
      </c>
    </row>
    <row r="111" spans="1:7" s="56" customFormat="1" ht="16.5" x14ac:dyDescent="0.25">
      <c r="A111" s="221" t="s">
        <v>21</v>
      </c>
      <c r="B111" s="221" t="s">
        <v>22</v>
      </c>
      <c r="C111" s="221" t="s">
        <v>29</v>
      </c>
      <c r="D111" s="221" t="s">
        <v>23</v>
      </c>
      <c r="E111" s="221" t="s">
        <v>24</v>
      </c>
      <c r="F111" s="31" t="s">
        <v>25</v>
      </c>
      <c r="G111" s="25">
        <v>87</v>
      </c>
    </row>
    <row r="112" spans="1:7" s="56" customFormat="1" ht="16.5" x14ac:dyDescent="0.25">
      <c r="A112" s="221"/>
      <c r="B112" s="221"/>
      <c r="C112" s="221"/>
      <c r="D112" s="221"/>
      <c r="E112" s="221"/>
      <c r="F112" s="31" t="s">
        <v>33</v>
      </c>
      <c r="G112" s="25">
        <v>87</v>
      </c>
    </row>
    <row r="113" spans="1:7" s="56" customFormat="1" ht="16.5" x14ac:dyDescent="0.25">
      <c r="A113" s="221"/>
      <c r="B113" s="221"/>
      <c r="C113" s="221"/>
      <c r="D113" s="221"/>
      <c r="E113" s="221"/>
      <c r="F113" s="31" t="s">
        <v>26</v>
      </c>
      <c r="G113" s="25">
        <v>87</v>
      </c>
    </row>
    <row r="114" spans="1:7" s="56" customFormat="1" ht="33" x14ac:dyDescent="0.25">
      <c r="A114" s="221"/>
      <c r="B114" s="221"/>
      <c r="C114" s="221"/>
      <c r="D114" s="221"/>
      <c r="E114" s="221"/>
      <c r="F114" s="31" t="s">
        <v>34</v>
      </c>
      <c r="G114" s="25">
        <v>87</v>
      </c>
    </row>
    <row r="115" spans="1:7" s="56" customFormat="1" ht="16.5" x14ac:dyDescent="0.25">
      <c r="A115" s="221"/>
      <c r="B115" s="221"/>
      <c r="C115" s="221"/>
      <c r="D115" s="221"/>
      <c r="E115" s="221"/>
      <c r="F115" s="31" t="s">
        <v>27</v>
      </c>
      <c r="G115" s="25">
        <f>219/219*100</f>
        <v>100</v>
      </c>
    </row>
    <row r="116" spans="1:7" s="44" customFormat="1" ht="110.25" x14ac:dyDescent="0.25">
      <c r="A116" s="76" t="s">
        <v>535</v>
      </c>
      <c r="B116" s="76" t="s">
        <v>536</v>
      </c>
      <c r="C116" s="76" t="s">
        <v>537</v>
      </c>
      <c r="D116" s="80" t="s">
        <v>49</v>
      </c>
      <c r="E116" s="84" t="s">
        <v>230</v>
      </c>
      <c r="F116" s="31" t="s">
        <v>36</v>
      </c>
      <c r="G116" s="25">
        <f>(G115/G113)*100</f>
        <v>114.94252873563218</v>
      </c>
    </row>
    <row r="117" spans="1:7" ht="16.5" customHeight="1" x14ac:dyDescent="0.25">
      <c r="A117" s="253" t="s">
        <v>28</v>
      </c>
      <c r="B117" s="225"/>
      <c r="C117" s="225"/>
      <c r="D117" s="225"/>
      <c r="E117" s="225"/>
      <c r="F117" s="225"/>
      <c r="G117" s="226"/>
    </row>
    <row r="118" spans="1:7" ht="16.5" x14ac:dyDescent="0.25">
      <c r="A118" s="184" t="str">
        <f>A32</f>
        <v xml:space="preserve">Indicador Compuesto del Cumplimiento de Obligaciones de Transparencia (ICCOT) </v>
      </c>
      <c r="B118" s="185"/>
      <c r="C118" s="185"/>
      <c r="D118" s="185"/>
      <c r="E118" s="185"/>
      <c r="F118" s="185"/>
      <c r="G118" s="186"/>
    </row>
    <row r="119" spans="1:7" s="26" customFormat="1" ht="111" customHeight="1" x14ac:dyDescent="0.25">
      <c r="A119" s="8" t="s">
        <v>103</v>
      </c>
      <c r="B119" s="215" t="s">
        <v>1268</v>
      </c>
      <c r="C119" s="216"/>
      <c r="D119" s="216"/>
      <c r="E119" s="216"/>
      <c r="F119" s="216"/>
      <c r="G119" s="217"/>
    </row>
    <row r="120" spans="1:7" s="26" customFormat="1" ht="16.5" x14ac:dyDescent="0.25">
      <c r="A120" s="8" t="s">
        <v>102</v>
      </c>
      <c r="B120" s="273"/>
      <c r="C120" s="274"/>
      <c r="D120" s="274"/>
      <c r="E120" s="274"/>
      <c r="F120" s="274"/>
      <c r="G120" s="275"/>
    </row>
    <row r="121" spans="1:7" ht="16.5" x14ac:dyDescent="0.25">
      <c r="A121" s="184" t="str">
        <f>A40</f>
        <v xml:space="preserve">Indicador Compuesto del Cumplimiento de Obligaciones de Transparencia (ICCOT), respecto de los sujetos obligados correspondientes </v>
      </c>
      <c r="B121" s="185"/>
      <c r="C121" s="185"/>
      <c r="D121" s="185"/>
      <c r="E121" s="185"/>
      <c r="F121" s="185"/>
      <c r="G121" s="186"/>
    </row>
    <row r="122" spans="1:7" s="26" customFormat="1" ht="63" customHeight="1" x14ac:dyDescent="0.25">
      <c r="A122" s="8" t="s">
        <v>103</v>
      </c>
      <c r="B122" s="215" t="s">
        <v>1418</v>
      </c>
      <c r="C122" s="216"/>
      <c r="D122" s="216"/>
      <c r="E122" s="216"/>
      <c r="F122" s="216"/>
      <c r="G122" s="217"/>
    </row>
    <row r="123" spans="1:7" s="26" customFormat="1" ht="16.5" x14ac:dyDescent="0.25">
      <c r="A123" s="8" t="s">
        <v>102</v>
      </c>
      <c r="B123" s="273"/>
      <c r="C123" s="274"/>
      <c r="D123" s="274"/>
      <c r="E123" s="274"/>
      <c r="F123" s="274"/>
      <c r="G123" s="275"/>
    </row>
    <row r="124" spans="1:7" s="56" customFormat="1" ht="36.75" customHeight="1" x14ac:dyDescent="0.25">
      <c r="A124" s="184"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185"/>
      <c r="C124" s="185"/>
      <c r="D124" s="185"/>
      <c r="E124" s="185"/>
      <c r="F124" s="185"/>
      <c r="G124" s="186"/>
    </row>
    <row r="125" spans="1:7" s="26" customFormat="1" ht="29.25" customHeight="1" x14ac:dyDescent="0.25">
      <c r="A125" s="8" t="s">
        <v>103</v>
      </c>
      <c r="B125" s="215" t="s">
        <v>1269</v>
      </c>
      <c r="C125" s="216"/>
      <c r="D125" s="216"/>
      <c r="E125" s="216"/>
      <c r="F125" s="216"/>
      <c r="G125" s="217"/>
    </row>
    <row r="126" spans="1:7" s="26" customFormat="1" ht="16.5" x14ac:dyDescent="0.25">
      <c r="A126" s="8" t="s">
        <v>102</v>
      </c>
      <c r="B126" s="273"/>
      <c r="C126" s="274"/>
      <c r="D126" s="274"/>
      <c r="E126" s="274"/>
      <c r="F126" s="274"/>
      <c r="G126" s="275"/>
    </row>
    <row r="127" spans="1:7" s="56" customFormat="1" ht="16.5" x14ac:dyDescent="0.25">
      <c r="A127" s="184" t="str">
        <f>A54</f>
        <v>Promedio de cumplimiento de los atributos de las respuestas a las solicitudes de acceso a la información proporcionadas por los sujetos obligados correspondientes</v>
      </c>
      <c r="B127" s="185"/>
      <c r="C127" s="185"/>
      <c r="D127" s="185"/>
      <c r="E127" s="185"/>
      <c r="F127" s="185"/>
      <c r="G127" s="186"/>
    </row>
    <row r="128" spans="1:7" s="26" customFormat="1" ht="31.5" customHeight="1" x14ac:dyDescent="0.25">
      <c r="A128" s="8" t="s">
        <v>103</v>
      </c>
      <c r="B128" s="215" t="s">
        <v>1416</v>
      </c>
      <c r="C128" s="216"/>
      <c r="D128" s="216"/>
      <c r="E128" s="216"/>
      <c r="F128" s="216"/>
      <c r="G128" s="217"/>
    </row>
    <row r="129" spans="1:7" s="26" customFormat="1" ht="16.5" x14ac:dyDescent="0.25">
      <c r="A129" s="8" t="s">
        <v>102</v>
      </c>
      <c r="B129" s="273"/>
      <c r="C129" s="274"/>
      <c r="D129" s="274"/>
      <c r="E129" s="274"/>
      <c r="F129" s="274"/>
      <c r="G129" s="275"/>
    </row>
    <row r="130" spans="1:7" s="56" customFormat="1" ht="16.5" x14ac:dyDescent="0.25">
      <c r="A130" s="184" t="str">
        <f>A60</f>
        <v>Cobertura de acompañamiento a  los sujetos obligados correspondientes</v>
      </c>
      <c r="B130" s="185"/>
      <c r="C130" s="185"/>
      <c r="D130" s="185"/>
      <c r="E130" s="185"/>
      <c r="F130" s="185"/>
      <c r="G130" s="186"/>
    </row>
    <row r="131" spans="1:7" s="26" customFormat="1" ht="50.25" customHeight="1" x14ac:dyDescent="0.25">
      <c r="A131" s="8" t="s">
        <v>103</v>
      </c>
      <c r="B131" s="215" t="s">
        <v>1419</v>
      </c>
      <c r="C131" s="216"/>
      <c r="D131" s="216"/>
      <c r="E131" s="216"/>
      <c r="F131" s="216"/>
      <c r="G131" s="217"/>
    </row>
    <row r="132" spans="1:7" s="26" customFormat="1" ht="16.5" x14ac:dyDescent="0.25">
      <c r="A132" s="8" t="s">
        <v>102</v>
      </c>
      <c r="B132" s="273"/>
      <c r="C132" s="274"/>
      <c r="D132" s="274"/>
      <c r="E132" s="274"/>
      <c r="F132" s="274"/>
      <c r="G132" s="275"/>
    </row>
    <row r="133" spans="1:7" s="56" customFormat="1" ht="16.5" x14ac:dyDescent="0.25">
      <c r="A133"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185"/>
      <c r="C133" s="185"/>
      <c r="D133" s="185"/>
      <c r="E133" s="185"/>
      <c r="F133" s="185"/>
      <c r="G133" s="186"/>
    </row>
    <row r="134" spans="1:7" s="26" customFormat="1" ht="39" customHeight="1" x14ac:dyDescent="0.25">
      <c r="A134" s="8" t="s">
        <v>103</v>
      </c>
      <c r="B134" s="215" t="s">
        <v>1270</v>
      </c>
      <c r="C134" s="216"/>
      <c r="D134" s="216"/>
      <c r="E134" s="216"/>
      <c r="F134" s="216"/>
      <c r="G134" s="217"/>
    </row>
    <row r="135" spans="1:7" s="26" customFormat="1" ht="16.5" x14ac:dyDescent="0.25">
      <c r="A135" s="8" t="s">
        <v>102</v>
      </c>
      <c r="B135" s="273"/>
      <c r="C135" s="274"/>
      <c r="D135" s="274"/>
      <c r="E135" s="274"/>
      <c r="F135" s="274"/>
      <c r="G135" s="275"/>
    </row>
    <row r="136" spans="1:7" s="56" customFormat="1" ht="16.5" x14ac:dyDescent="0.25">
      <c r="A136" s="184" t="str">
        <f>A74</f>
        <v>Porcentaje de acciones de verificación sobre los atributos de las respuestas a solicitudes de acceso a la información de los sujetos obligados correspondientes</v>
      </c>
      <c r="B136" s="185"/>
      <c r="C136" s="185"/>
      <c r="D136" s="185"/>
      <c r="E136" s="185"/>
      <c r="F136" s="185"/>
      <c r="G136" s="186"/>
    </row>
    <row r="137" spans="1:7" s="26" customFormat="1" ht="16.5" x14ac:dyDescent="0.25">
      <c r="A137" s="8" t="s">
        <v>103</v>
      </c>
      <c r="B137" s="215" t="s">
        <v>1420</v>
      </c>
      <c r="C137" s="216"/>
      <c r="D137" s="216"/>
      <c r="E137" s="216"/>
      <c r="F137" s="216"/>
      <c r="G137" s="217"/>
    </row>
    <row r="138" spans="1:7" s="26" customFormat="1" ht="16.5" x14ac:dyDescent="0.25">
      <c r="A138" s="8" t="s">
        <v>102</v>
      </c>
      <c r="B138" s="273"/>
      <c r="C138" s="274"/>
      <c r="D138" s="274"/>
      <c r="E138" s="274"/>
      <c r="F138" s="274"/>
      <c r="G138" s="275"/>
    </row>
    <row r="139" spans="1:7" s="56" customFormat="1" ht="16.5" x14ac:dyDescent="0.25">
      <c r="A139"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185"/>
      <c r="C139" s="185"/>
      <c r="D139" s="185"/>
      <c r="E139" s="185"/>
      <c r="F139" s="185"/>
      <c r="G139" s="186"/>
    </row>
    <row r="140" spans="1:7" s="26" customFormat="1" ht="48" customHeight="1" x14ac:dyDescent="0.25">
      <c r="A140" s="8" t="s">
        <v>103</v>
      </c>
      <c r="B140" s="215" t="s">
        <v>1417</v>
      </c>
      <c r="C140" s="216"/>
      <c r="D140" s="216"/>
      <c r="E140" s="216"/>
      <c r="F140" s="216"/>
      <c r="G140" s="217"/>
    </row>
    <row r="141" spans="1:7" s="26" customFormat="1" ht="16.5" x14ac:dyDescent="0.25">
      <c r="A141" s="8" t="s">
        <v>102</v>
      </c>
      <c r="B141" s="273" t="s">
        <v>86</v>
      </c>
      <c r="C141" s="274"/>
      <c r="D141" s="274"/>
      <c r="E141" s="274"/>
      <c r="F141" s="274"/>
      <c r="G141" s="275"/>
    </row>
    <row r="142" spans="1:7" s="56" customFormat="1" ht="16.5" x14ac:dyDescent="0.25">
      <c r="A142" s="184" t="str">
        <f>A86</f>
        <v xml:space="preserve">Porcentaje de denuncias sustanciadas por incumplimiento a obligaciones de transparencia </v>
      </c>
      <c r="B142" s="185"/>
      <c r="C142" s="185"/>
      <c r="D142" s="185"/>
      <c r="E142" s="185"/>
      <c r="F142" s="185"/>
      <c r="G142" s="186"/>
    </row>
    <row r="143" spans="1:7" s="26" customFormat="1" ht="16.5" x14ac:dyDescent="0.25">
      <c r="A143" s="8" t="s">
        <v>103</v>
      </c>
      <c r="B143" s="215" t="s">
        <v>1421</v>
      </c>
      <c r="C143" s="216"/>
      <c r="D143" s="216"/>
      <c r="E143" s="216"/>
      <c r="F143" s="216"/>
      <c r="G143" s="217"/>
    </row>
    <row r="144" spans="1:7" s="26" customFormat="1" ht="16.5" x14ac:dyDescent="0.25">
      <c r="A144" s="8" t="s">
        <v>102</v>
      </c>
      <c r="B144" s="273" t="s">
        <v>86</v>
      </c>
      <c r="C144" s="274"/>
      <c r="D144" s="274"/>
      <c r="E144" s="274"/>
      <c r="F144" s="274"/>
      <c r="G144" s="275"/>
    </row>
    <row r="145" spans="1:7" s="56" customFormat="1" ht="16.5" x14ac:dyDescent="0.25">
      <c r="A145" s="184" t="str">
        <f>A92</f>
        <v>Porcentaje de dictámenes para la modificación del padrón de sujetos obligados realizados</v>
      </c>
      <c r="B145" s="185"/>
      <c r="C145" s="185"/>
      <c r="D145" s="185"/>
      <c r="E145" s="185"/>
      <c r="F145" s="185"/>
      <c r="G145" s="186"/>
    </row>
    <row r="146" spans="1:7" s="26" customFormat="1" ht="33.75" customHeight="1" x14ac:dyDescent="0.25">
      <c r="A146" s="8" t="s">
        <v>103</v>
      </c>
      <c r="B146" s="215" t="s">
        <v>1271</v>
      </c>
      <c r="C146" s="216"/>
      <c r="D146" s="216"/>
      <c r="E146" s="216"/>
      <c r="F146" s="216"/>
      <c r="G146" s="217"/>
    </row>
    <row r="147" spans="1:7" s="26" customFormat="1" ht="16.5" x14ac:dyDescent="0.25">
      <c r="A147" s="8" t="s">
        <v>102</v>
      </c>
      <c r="B147" s="273" t="s">
        <v>86</v>
      </c>
      <c r="C147" s="274"/>
      <c r="D147" s="274"/>
      <c r="E147" s="274"/>
      <c r="F147" s="274"/>
      <c r="G147" s="275"/>
    </row>
    <row r="148" spans="1:7" s="56" customFormat="1" ht="16.5" x14ac:dyDescent="0.25">
      <c r="A148" s="184" t="str">
        <f>A98</f>
        <v>Porcentaje de atención a consultas técnicas y normativas</v>
      </c>
      <c r="B148" s="185"/>
      <c r="C148" s="185"/>
      <c r="D148" s="185"/>
      <c r="E148" s="185"/>
      <c r="F148" s="185"/>
      <c r="G148" s="186"/>
    </row>
    <row r="149" spans="1:7" s="26" customFormat="1" ht="33.75" customHeight="1" x14ac:dyDescent="0.25">
      <c r="A149" s="8" t="s">
        <v>103</v>
      </c>
      <c r="B149" s="215" t="s">
        <v>1272</v>
      </c>
      <c r="C149" s="216"/>
      <c r="D149" s="216"/>
      <c r="E149" s="216"/>
      <c r="F149" s="216"/>
      <c r="G149" s="217"/>
    </row>
    <row r="150" spans="1:7" s="26" customFormat="1" ht="16.5" x14ac:dyDescent="0.25">
      <c r="A150" s="8" t="s">
        <v>102</v>
      </c>
      <c r="B150" s="273" t="s">
        <v>86</v>
      </c>
      <c r="C150" s="274"/>
      <c r="D150" s="274"/>
      <c r="E150" s="274"/>
      <c r="F150" s="274"/>
      <c r="G150" s="275"/>
    </row>
    <row r="151" spans="1:7" s="56" customFormat="1" ht="16.5" x14ac:dyDescent="0.25">
      <c r="A151" s="184" t="str">
        <f>A104</f>
        <v>Porcentaje de actividades realizadas en materia del Programa de Gobierno Abierto y Transparencia Proactiva y el Programa Específico de Políticas de Acceso</v>
      </c>
      <c r="B151" s="185"/>
      <c r="C151" s="185"/>
      <c r="D151" s="185"/>
      <c r="E151" s="185"/>
      <c r="F151" s="185"/>
      <c r="G151" s="186"/>
    </row>
    <row r="152" spans="1:7" s="26" customFormat="1" ht="35.25" customHeight="1" x14ac:dyDescent="0.25">
      <c r="A152" s="8" t="s">
        <v>103</v>
      </c>
      <c r="B152" s="215" t="s">
        <v>1422</v>
      </c>
      <c r="C152" s="216"/>
      <c r="D152" s="216"/>
      <c r="E152" s="216"/>
      <c r="F152" s="216"/>
      <c r="G152" s="217"/>
    </row>
    <row r="153" spans="1:7" s="26" customFormat="1" ht="16.5" x14ac:dyDescent="0.25">
      <c r="A153" s="8" t="s">
        <v>102</v>
      </c>
      <c r="B153" s="273"/>
      <c r="C153" s="274"/>
      <c r="D153" s="274"/>
      <c r="E153" s="274"/>
      <c r="F153" s="274"/>
      <c r="G153" s="275"/>
    </row>
    <row r="154" spans="1:7" s="56" customFormat="1" ht="16.5" x14ac:dyDescent="0.25">
      <c r="A154" s="184" t="str">
        <f>A110</f>
        <v>Porcentaje de actividades especificas para promover la cultura de transparencia realizadas con los sujetos obligados correspondientes</v>
      </c>
      <c r="B154" s="185"/>
      <c r="C154" s="185"/>
      <c r="D154" s="185"/>
      <c r="E154" s="185"/>
      <c r="F154" s="185"/>
      <c r="G154" s="186"/>
    </row>
    <row r="155" spans="1:7" s="26" customFormat="1" ht="18.75" customHeight="1" x14ac:dyDescent="0.25">
      <c r="A155" s="8" t="s">
        <v>103</v>
      </c>
      <c r="B155" s="215" t="s">
        <v>1273</v>
      </c>
      <c r="C155" s="216"/>
      <c r="D155" s="216"/>
      <c r="E155" s="216"/>
      <c r="F155" s="216"/>
      <c r="G155" s="217"/>
    </row>
    <row r="156" spans="1:7" s="26" customFormat="1" ht="16.5" x14ac:dyDescent="0.25">
      <c r="A156" s="8" t="s">
        <v>102</v>
      </c>
      <c r="B156" s="273" t="s">
        <v>86</v>
      </c>
      <c r="C156" s="274"/>
      <c r="D156" s="274"/>
      <c r="E156" s="274"/>
      <c r="F156" s="274"/>
      <c r="G156" s="275"/>
    </row>
    <row r="157" spans="1:7" s="56" customFormat="1" ht="16.5" x14ac:dyDescent="0.25">
      <c r="A157" s="184" t="str">
        <f>A116</f>
        <v>Porcentaje de asesorías especializadas impartidas</v>
      </c>
      <c r="B157" s="185"/>
      <c r="C157" s="185"/>
      <c r="D157" s="185"/>
      <c r="E157" s="185"/>
      <c r="F157" s="185"/>
      <c r="G157" s="186"/>
    </row>
    <row r="158" spans="1:7" s="26" customFormat="1" ht="16.5" x14ac:dyDescent="0.25">
      <c r="A158" s="8" t="s">
        <v>103</v>
      </c>
      <c r="B158" s="215" t="s">
        <v>1274</v>
      </c>
      <c r="C158" s="216"/>
      <c r="D158" s="216"/>
      <c r="E158" s="216"/>
      <c r="F158" s="216"/>
      <c r="G158" s="217"/>
    </row>
    <row r="159" spans="1:7" s="26" customFormat="1" ht="16.5" x14ac:dyDescent="0.25">
      <c r="A159" s="8" t="s">
        <v>102</v>
      </c>
      <c r="B159" s="273"/>
      <c r="C159" s="274"/>
      <c r="D159" s="274"/>
      <c r="E159" s="274"/>
      <c r="F159" s="274"/>
      <c r="G159" s="275"/>
    </row>
    <row r="160" spans="1:7" s="56" customFormat="1" x14ac:dyDescent="0.25">
      <c r="A160" s="276"/>
      <c r="B160" s="276"/>
      <c r="C160" s="276"/>
      <c r="D160" s="276"/>
      <c r="E160" s="276"/>
      <c r="F160" s="276"/>
      <c r="G160" s="276"/>
    </row>
    <row r="161" spans="1:7" s="56" customFormat="1" ht="32.1" customHeight="1" x14ac:dyDescent="0.25">
      <c r="A161" s="253" t="s">
        <v>35</v>
      </c>
      <c r="B161" s="225"/>
      <c r="C161" s="225"/>
      <c r="D161" s="225"/>
      <c r="E161" s="225"/>
      <c r="F161" s="225"/>
      <c r="G161" s="226"/>
    </row>
    <row r="162" spans="1:7" s="56" customFormat="1" ht="32.1" customHeight="1" x14ac:dyDescent="0.25">
      <c r="A162" s="184" t="str">
        <f>A32</f>
        <v xml:space="preserve">Indicador Compuesto del Cumplimiento de Obligaciones de Transparencia (ICCOT) </v>
      </c>
      <c r="B162" s="185"/>
      <c r="C162" s="185"/>
      <c r="D162" s="185"/>
      <c r="E162" s="185"/>
      <c r="F162" s="185"/>
      <c r="G162" s="186"/>
    </row>
    <row r="163" spans="1:7" s="56" customFormat="1" ht="32.1" customHeight="1" x14ac:dyDescent="0.25">
      <c r="A163" s="27" t="s">
        <v>30</v>
      </c>
      <c r="B163" s="270"/>
      <c r="C163" s="270"/>
      <c r="D163" s="270"/>
      <c r="E163" s="270"/>
      <c r="F163" s="270"/>
      <c r="G163" s="270"/>
    </row>
    <row r="164" spans="1:7" s="56" customFormat="1" ht="32.1" customHeight="1" x14ac:dyDescent="0.25">
      <c r="A164" s="27" t="s">
        <v>31</v>
      </c>
      <c r="B164" s="270"/>
      <c r="C164" s="270"/>
      <c r="D164" s="270"/>
      <c r="E164" s="270"/>
      <c r="F164" s="270"/>
      <c r="G164" s="270"/>
    </row>
    <row r="165" spans="1:7" s="56" customFormat="1" ht="32.1" customHeight="1" x14ac:dyDescent="0.25">
      <c r="A165" s="27" t="s">
        <v>32</v>
      </c>
      <c r="B165" s="271"/>
      <c r="C165" s="271"/>
      <c r="D165" s="271"/>
      <c r="E165" s="271"/>
      <c r="F165" s="271"/>
      <c r="G165" s="271"/>
    </row>
    <row r="166" spans="1:7" s="56" customFormat="1" ht="32.1" customHeight="1" x14ac:dyDescent="0.25">
      <c r="A166" s="184" t="str">
        <f>A40</f>
        <v xml:space="preserve">Indicador Compuesto del Cumplimiento de Obligaciones de Transparencia (ICCOT), respecto de los sujetos obligados correspondientes </v>
      </c>
      <c r="B166" s="185"/>
      <c r="C166" s="185"/>
      <c r="D166" s="185"/>
      <c r="E166" s="185"/>
      <c r="F166" s="185"/>
      <c r="G166" s="186"/>
    </row>
    <row r="167" spans="1:7" s="56" customFormat="1" ht="32.1" customHeight="1" x14ac:dyDescent="0.25">
      <c r="A167" s="27" t="s">
        <v>30</v>
      </c>
      <c r="B167" s="270"/>
      <c r="C167" s="270"/>
      <c r="D167" s="270"/>
      <c r="E167" s="270"/>
      <c r="F167" s="270"/>
      <c r="G167" s="270"/>
    </row>
    <row r="168" spans="1:7" s="56" customFormat="1" ht="32.1" customHeight="1" x14ac:dyDescent="0.25">
      <c r="A168" s="27" t="s">
        <v>31</v>
      </c>
      <c r="B168" s="270"/>
      <c r="C168" s="270"/>
      <c r="D168" s="270"/>
      <c r="E168" s="270"/>
      <c r="F168" s="270"/>
      <c r="G168" s="270"/>
    </row>
    <row r="169" spans="1:7" s="56" customFormat="1" ht="32.1" customHeight="1" x14ac:dyDescent="0.25">
      <c r="A169" s="27" t="s">
        <v>32</v>
      </c>
      <c r="B169" s="271"/>
      <c r="C169" s="271"/>
      <c r="D169" s="271"/>
      <c r="E169" s="271"/>
      <c r="F169" s="271"/>
      <c r="G169" s="271"/>
    </row>
    <row r="170" spans="1:7" s="56" customFormat="1" ht="32.1" customHeight="1" x14ac:dyDescent="0.25">
      <c r="A170" s="184"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185"/>
      <c r="C170" s="185"/>
      <c r="D170" s="185"/>
      <c r="E170" s="185"/>
      <c r="F170" s="185"/>
      <c r="G170" s="186"/>
    </row>
    <row r="171" spans="1:7" s="56" customFormat="1" ht="32.1" customHeight="1" x14ac:dyDescent="0.25">
      <c r="A171" s="27" t="s">
        <v>30</v>
      </c>
      <c r="B171" s="270"/>
      <c r="C171" s="270"/>
      <c r="D171" s="270"/>
      <c r="E171" s="270"/>
      <c r="F171" s="270"/>
      <c r="G171" s="270"/>
    </row>
    <row r="172" spans="1:7" s="56" customFormat="1" ht="32.1" customHeight="1" x14ac:dyDescent="0.25">
      <c r="A172" s="27" t="s">
        <v>31</v>
      </c>
      <c r="B172" s="270"/>
      <c r="C172" s="270"/>
      <c r="D172" s="270"/>
      <c r="E172" s="270"/>
      <c r="F172" s="270"/>
      <c r="G172" s="270"/>
    </row>
    <row r="173" spans="1:7" s="56" customFormat="1" ht="32.1" customHeight="1" x14ac:dyDescent="0.25">
      <c r="A173" s="27" t="s">
        <v>32</v>
      </c>
      <c r="B173" s="271"/>
      <c r="C173" s="271"/>
      <c r="D173" s="271"/>
      <c r="E173" s="271"/>
      <c r="F173" s="271"/>
      <c r="G173" s="271"/>
    </row>
    <row r="174" spans="1:7" s="56" customFormat="1" ht="32.1" customHeight="1" x14ac:dyDescent="0.25">
      <c r="A174" s="184" t="str">
        <f>A54</f>
        <v>Promedio de cumplimiento de los atributos de las respuestas a las solicitudes de acceso a la información proporcionadas por los sujetos obligados correspondientes</v>
      </c>
      <c r="B174" s="185"/>
      <c r="C174" s="185"/>
      <c r="D174" s="185"/>
      <c r="E174" s="185"/>
      <c r="F174" s="185"/>
      <c r="G174" s="186"/>
    </row>
    <row r="175" spans="1:7" s="56" customFormat="1" ht="32.1" customHeight="1" x14ac:dyDescent="0.25">
      <c r="A175" s="27" t="s">
        <v>30</v>
      </c>
      <c r="B175" s="270"/>
      <c r="C175" s="270"/>
      <c r="D175" s="270"/>
      <c r="E175" s="270"/>
      <c r="F175" s="270"/>
      <c r="G175" s="270"/>
    </row>
    <row r="176" spans="1:7" s="56" customFormat="1" ht="32.1" customHeight="1" x14ac:dyDescent="0.25">
      <c r="A176" s="27" t="s">
        <v>31</v>
      </c>
      <c r="B176" s="270"/>
      <c r="C176" s="270"/>
      <c r="D176" s="270"/>
      <c r="E176" s="270"/>
      <c r="F176" s="270"/>
      <c r="G176" s="270"/>
    </row>
    <row r="177" spans="1:7" s="56" customFormat="1" ht="32.1" customHeight="1" x14ac:dyDescent="0.25">
      <c r="A177" s="27" t="s">
        <v>32</v>
      </c>
      <c r="B177" s="271"/>
      <c r="C177" s="271"/>
      <c r="D177" s="271"/>
      <c r="E177" s="271"/>
      <c r="F177" s="271"/>
      <c r="G177" s="271"/>
    </row>
    <row r="178" spans="1:7" s="56" customFormat="1" ht="32.1" customHeight="1" x14ac:dyDescent="0.25">
      <c r="A178" s="184" t="str">
        <f>A60</f>
        <v>Cobertura de acompañamiento a  los sujetos obligados correspondientes</v>
      </c>
      <c r="B178" s="185"/>
      <c r="C178" s="185"/>
      <c r="D178" s="185"/>
      <c r="E178" s="185"/>
      <c r="F178" s="185"/>
      <c r="G178" s="186"/>
    </row>
    <row r="179" spans="1:7" s="56" customFormat="1" ht="32.1" customHeight="1" x14ac:dyDescent="0.25">
      <c r="A179" s="27" t="s">
        <v>30</v>
      </c>
      <c r="B179" s="270"/>
      <c r="C179" s="270"/>
      <c r="D179" s="270"/>
      <c r="E179" s="270"/>
      <c r="F179" s="270"/>
      <c r="G179" s="270"/>
    </row>
    <row r="180" spans="1:7" s="56" customFormat="1" ht="32.1" customHeight="1" x14ac:dyDescent="0.25">
      <c r="A180" s="27" t="s">
        <v>31</v>
      </c>
      <c r="B180" s="270"/>
      <c r="C180" s="270"/>
      <c r="D180" s="270"/>
      <c r="E180" s="270"/>
      <c r="F180" s="270"/>
      <c r="G180" s="270"/>
    </row>
    <row r="181" spans="1:7" s="56" customFormat="1" ht="32.1" customHeight="1" x14ac:dyDescent="0.25">
      <c r="A181" s="27" t="s">
        <v>32</v>
      </c>
      <c r="B181" s="271"/>
      <c r="C181" s="271"/>
      <c r="D181" s="271"/>
      <c r="E181" s="271"/>
      <c r="F181" s="271"/>
      <c r="G181" s="271"/>
    </row>
    <row r="182" spans="1:7" s="56" customFormat="1" ht="32.1" customHeight="1" x14ac:dyDescent="0.25">
      <c r="A182"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185"/>
      <c r="C182" s="185"/>
      <c r="D182" s="185"/>
      <c r="E182" s="185"/>
      <c r="F182" s="185"/>
      <c r="G182" s="186"/>
    </row>
    <row r="183" spans="1:7" s="56" customFormat="1" ht="32.1" customHeight="1" x14ac:dyDescent="0.25">
      <c r="A183" s="27" t="s">
        <v>30</v>
      </c>
      <c r="B183" s="270"/>
      <c r="C183" s="270"/>
      <c r="D183" s="270"/>
      <c r="E183" s="270"/>
      <c r="F183" s="270"/>
      <c r="G183" s="270"/>
    </row>
    <row r="184" spans="1:7" s="56" customFormat="1" ht="32.1" customHeight="1" x14ac:dyDescent="0.25">
      <c r="A184" s="27" t="s">
        <v>31</v>
      </c>
      <c r="B184" s="270"/>
      <c r="C184" s="270"/>
      <c r="D184" s="270"/>
      <c r="E184" s="270"/>
      <c r="F184" s="270"/>
      <c r="G184" s="270"/>
    </row>
    <row r="185" spans="1:7" s="56" customFormat="1" ht="32.1" customHeight="1" x14ac:dyDescent="0.25">
      <c r="A185" s="27" t="s">
        <v>32</v>
      </c>
      <c r="B185" s="271"/>
      <c r="C185" s="271"/>
      <c r="D185" s="271"/>
      <c r="E185" s="271"/>
      <c r="F185" s="271"/>
      <c r="G185" s="271"/>
    </row>
    <row r="186" spans="1:7" s="56" customFormat="1" ht="32.1" customHeight="1" x14ac:dyDescent="0.25">
      <c r="A186" s="184" t="str">
        <f>A74</f>
        <v>Porcentaje de acciones de verificación sobre los atributos de las respuestas a solicitudes de acceso a la información de los sujetos obligados correspondientes</v>
      </c>
      <c r="B186" s="185"/>
      <c r="C186" s="185"/>
      <c r="D186" s="185"/>
      <c r="E186" s="185"/>
      <c r="F186" s="185"/>
      <c r="G186" s="186"/>
    </row>
    <row r="187" spans="1:7" s="56" customFormat="1" ht="32.1" customHeight="1" x14ac:dyDescent="0.25">
      <c r="A187" s="27" t="s">
        <v>30</v>
      </c>
      <c r="B187" s="270"/>
      <c r="C187" s="270"/>
      <c r="D187" s="270"/>
      <c r="E187" s="270"/>
      <c r="F187" s="270"/>
      <c r="G187" s="270"/>
    </row>
    <row r="188" spans="1:7" s="56" customFormat="1" ht="32.1" customHeight="1" x14ac:dyDescent="0.25">
      <c r="A188" s="27" t="s">
        <v>31</v>
      </c>
      <c r="B188" s="270"/>
      <c r="C188" s="270"/>
      <c r="D188" s="270"/>
      <c r="E188" s="270"/>
      <c r="F188" s="270"/>
      <c r="G188" s="270"/>
    </row>
    <row r="189" spans="1:7" s="56" customFormat="1" ht="32.1" customHeight="1" x14ac:dyDescent="0.25">
      <c r="A189" s="27" t="s">
        <v>32</v>
      </c>
      <c r="B189" s="271"/>
      <c r="C189" s="271"/>
      <c r="D189" s="271"/>
      <c r="E189" s="271"/>
      <c r="F189" s="271"/>
      <c r="G189" s="271"/>
    </row>
    <row r="190" spans="1:7" s="56" customFormat="1" ht="32.1" customHeight="1" x14ac:dyDescent="0.25">
      <c r="A190"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185"/>
      <c r="C190" s="185"/>
      <c r="D190" s="185"/>
      <c r="E190" s="185"/>
      <c r="F190" s="185"/>
      <c r="G190" s="186"/>
    </row>
    <row r="191" spans="1:7" s="56" customFormat="1" ht="32.1" customHeight="1" x14ac:dyDescent="0.25">
      <c r="A191" s="27" t="s">
        <v>30</v>
      </c>
      <c r="B191" s="270"/>
      <c r="C191" s="270"/>
      <c r="D191" s="270"/>
      <c r="E191" s="270"/>
      <c r="F191" s="270"/>
      <c r="G191" s="270"/>
    </row>
    <row r="192" spans="1:7" s="56" customFormat="1" ht="32.1" customHeight="1" x14ac:dyDescent="0.25">
      <c r="A192" s="27" t="s">
        <v>31</v>
      </c>
      <c r="B192" s="270"/>
      <c r="C192" s="270"/>
      <c r="D192" s="270"/>
      <c r="E192" s="270"/>
      <c r="F192" s="270"/>
      <c r="G192" s="270"/>
    </row>
    <row r="193" spans="1:7" s="56" customFormat="1" ht="32.1" customHeight="1" x14ac:dyDescent="0.25">
      <c r="A193" s="27" t="s">
        <v>32</v>
      </c>
      <c r="B193" s="271"/>
      <c r="C193" s="271"/>
      <c r="D193" s="271"/>
      <c r="E193" s="271"/>
      <c r="F193" s="271"/>
      <c r="G193" s="271"/>
    </row>
    <row r="194" spans="1:7" s="56" customFormat="1" ht="32.1" customHeight="1" x14ac:dyDescent="0.25">
      <c r="A194" s="184" t="str">
        <f>A86</f>
        <v xml:space="preserve">Porcentaje de denuncias sustanciadas por incumplimiento a obligaciones de transparencia </v>
      </c>
      <c r="B194" s="185"/>
      <c r="C194" s="185"/>
      <c r="D194" s="185"/>
      <c r="E194" s="185"/>
      <c r="F194" s="185"/>
      <c r="G194" s="186"/>
    </row>
    <row r="195" spans="1:7" s="56" customFormat="1" ht="32.1" customHeight="1" x14ac:dyDescent="0.25">
      <c r="A195" s="27" t="s">
        <v>30</v>
      </c>
      <c r="B195" s="270"/>
      <c r="C195" s="270"/>
      <c r="D195" s="270"/>
      <c r="E195" s="270"/>
      <c r="F195" s="270"/>
      <c r="G195" s="270"/>
    </row>
    <row r="196" spans="1:7" s="56" customFormat="1" ht="32.1" customHeight="1" x14ac:dyDescent="0.25">
      <c r="A196" s="27" t="s">
        <v>31</v>
      </c>
      <c r="B196" s="270"/>
      <c r="C196" s="270"/>
      <c r="D196" s="270"/>
      <c r="E196" s="270"/>
      <c r="F196" s="270"/>
      <c r="G196" s="270"/>
    </row>
    <row r="197" spans="1:7" s="56" customFormat="1" ht="32.1" customHeight="1" x14ac:dyDescent="0.25">
      <c r="A197" s="27" t="s">
        <v>32</v>
      </c>
      <c r="B197" s="271"/>
      <c r="C197" s="271"/>
      <c r="D197" s="271"/>
      <c r="E197" s="271"/>
      <c r="F197" s="271"/>
      <c r="G197" s="271"/>
    </row>
    <row r="198" spans="1:7" s="56" customFormat="1" ht="32.1" customHeight="1" x14ac:dyDescent="0.25">
      <c r="A198" s="184" t="str">
        <f>A92</f>
        <v>Porcentaje de dictámenes para la modificación del padrón de sujetos obligados realizados</v>
      </c>
      <c r="B198" s="185"/>
      <c r="C198" s="185"/>
      <c r="D198" s="185"/>
      <c r="E198" s="185"/>
      <c r="F198" s="185"/>
      <c r="G198" s="186"/>
    </row>
    <row r="199" spans="1:7" s="56" customFormat="1" ht="32.1" customHeight="1" x14ac:dyDescent="0.25">
      <c r="A199" s="27" t="s">
        <v>30</v>
      </c>
      <c r="B199" s="270"/>
      <c r="C199" s="270"/>
      <c r="D199" s="270"/>
      <c r="E199" s="270"/>
      <c r="F199" s="270"/>
      <c r="G199" s="270"/>
    </row>
    <row r="200" spans="1:7" s="56" customFormat="1" ht="32.1" customHeight="1" x14ac:dyDescent="0.25">
      <c r="A200" s="27" t="s">
        <v>31</v>
      </c>
      <c r="B200" s="270"/>
      <c r="C200" s="270"/>
      <c r="D200" s="270"/>
      <c r="E200" s="270"/>
      <c r="F200" s="270"/>
      <c r="G200" s="270"/>
    </row>
    <row r="201" spans="1:7" s="56" customFormat="1" ht="32.1" customHeight="1" x14ac:dyDescent="0.25">
      <c r="A201" s="27" t="s">
        <v>32</v>
      </c>
      <c r="B201" s="271"/>
      <c r="C201" s="271"/>
      <c r="D201" s="271"/>
      <c r="E201" s="271"/>
      <c r="F201" s="271"/>
      <c r="G201" s="271"/>
    </row>
    <row r="202" spans="1:7" s="56" customFormat="1" ht="32.1" customHeight="1" x14ac:dyDescent="0.25">
      <c r="A202" s="184" t="str">
        <f>A98</f>
        <v>Porcentaje de atención a consultas técnicas y normativas</v>
      </c>
      <c r="B202" s="185"/>
      <c r="C202" s="185"/>
      <c r="D202" s="185"/>
      <c r="E202" s="185"/>
      <c r="F202" s="185"/>
      <c r="G202" s="186"/>
    </row>
    <row r="203" spans="1:7" s="56" customFormat="1" ht="32.1" customHeight="1" x14ac:dyDescent="0.25">
      <c r="A203" s="27" t="s">
        <v>30</v>
      </c>
      <c r="B203" s="270"/>
      <c r="C203" s="270"/>
      <c r="D203" s="270"/>
      <c r="E203" s="270"/>
      <c r="F203" s="270"/>
      <c r="G203" s="270"/>
    </row>
    <row r="204" spans="1:7" s="56" customFormat="1" ht="32.1" customHeight="1" x14ac:dyDescent="0.25">
      <c r="A204" s="27" t="s">
        <v>31</v>
      </c>
      <c r="B204" s="270"/>
      <c r="C204" s="270"/>
      <c r="D204" s="270"/>
      <c r="E204" s="270"/>
      <c r="F204" s="270"/>
      <c r="G204" s="270"/>
    </row>
    <row r="205" spans="1:7" s="56" customFormat="1" ht="32.1" customHeight="1" x14ac:dyDescent="0.25">
      <c r="A205" s="27" t="s">
        <v>32</v>
      </c>
      <c r="B205" s="271"/>
      <c r="C205" s="271"/>
      <c r="D205" s="271"/>
      <c r="E205" s="271"/>
      <c r="F205" s="271"/>
      <c r="G205" s="271"/>
    </row>
    <row r="206" spans="1:7" s="56" customFormat="1" ht="32.1" customHeight="1" x14ac:dyDescent="0.25">
      <c r="A206" s="184" t="str">
        <f>A104</f>
        <v>Porcentaje de actividades realizadas en materia del Programa de Gobierno Abierto y Transparencia Proactiva y el Programa Específico de Políticas de Acceso</v>
      </c>
      <c r="B206" s="185"/>
      <c r="C206" s="185"/>
      <c r="D206" s="185"/>
      <c r="E206" s="185"/>
      <c r="F206" s="185"/>
      <c r="G206" s="186"/>
    </row>
    <row r="207" spans="1:7" s="56" customFormat="1" ht="32.1" customHeight="1" x14ac:dyDescent="0.25">
      <c r="A207" s="27" t="s">
        <v>30</v>
      </c>
      <c r="B207" s="270"/>
      <c r="C207" s="270"/>
      <c r="D207" s="270"/>
      <c r="E207" s="270"/>
      <c r="F207" s="270"/>
      <c r="G207" s="270"/>
    </row>
    <row r="208" spans="1:7" s="56" customFormat="1" ht="32.1" customHeight="1" x14ac:dyDescent="0.25">
      <c r="A208" s="27" t="s">
        <v>31</v>
      </c>
      <c r="B208" s="270"/>
      <c r="C208" s="270"/>
      <c r="D208" s="270"/>
      <c r="E208" s="270"/>
      <c r="F208" s="270"/>
      <c r="G208" s="270"/>
    </row>
    <row r="209" spans="1:7" s="56" customFormat="1" ht="32.1" customHeight="1" x14ac:dyDescent="0.25">
      <c r="A209" s="27" t="s">
        <v>32</v>
      </c>
      <c r="B209" s="271"/>
      <c r="C209" s="271"/>
      <c r="D209" s="271"/>
      <c r="E209" s="271"/>
      <c r="F209" s="271"/>
      <c r="G209" s="271"/>
    </row>
    <row r="210" spans="1:7" s="56" customFormat="1" ht="32.1" customHeight="1" x14ac:dyDescent="0.25">
      <c r="A210" s="184" t="s">
        <v>531</v>
      </c>
      <c r="B210" s="185"/>
      <c r="C210" s="185"/>
      <c r="D210" s="185"/>
      <c r="E210" s="185"/>
      <c r="F210" s="185"/>
      <c r="G210" s="186"/>
    </row>
    <row r="211" spans="1:7" s="56" customFormat="1" ht="109.5" customHeight="1" x14ac:dyDescent="0.25">
      <c r="A211" s="27" t="s">
        <v>30</v>
      </c>
      <c r="B211" s="272" t="s">
        <v>1182</v>
      </c>
      <c r="C211" s="272"/>
      <c r="D211" s="272"/>
      <c r="E211" s="272"/>
      <c r="F211" s="272"/>
      <c r="G211" s="272"/>
    </row>
    <row r="212" spans="1:7" s="56" customFormat="1" ht="32.1" customHeight="1" x14ac:dyDescent="0.25">
      <c r="A212" s="27" t="s">
        <v>31</v>
      </c>
      <c r="B212" s="270" t="s">
        <v>1161</v>
      </c>
      <c r="C212" s="270"/>
      <c r="D212" s="270"/>
      <c r="E212" s="270"/>
      <c r="F212" s="270"/>
      <c r="G212" s="270"/>
    </row>
    <row r="213" spans="1:7" s="56" customFormat="1" ht="32.1" customHeight="1" x14ac:dyDescent="0.25">
      <c r="A213" s="27" t="s">
        <v>32</v>
      </c>
      <c r="B213" s="271"/>
      <c r="C213" s="271"/>
      <c r="D213" s="271"/>
      <c r="E213" s="271"/>
      <c r="F213" s="271"/>
      <c r="G213" s="271"/>
    </row>
    <row r="214" spans="1:7" s="56" customFormat="1" ht="32.1" customHeight="1" x14ac:dyDescent="0.25">
      <c r="A214" s="184" t="str">
        <f>A110</f>
        <v>Porcentaje de actividades especificas para promover la cultura de transparencia realizadas con los sujetos obligados correspondientes</v>
      </c>
      <c r="B214" s="185"/>
      <c r="C214" s="185"/>
      <c r="D214" s="185"/>
      <c r="E214" s="185"/>
      <c r="F214" s="185"/>
      <c r="G214" s="186"/>
    </row>
    <row r="215" spans="1:7" s="56" customFormat="1" ht="32.1" customHeight="1" x14ac:dyDescent="0.25">
      <c r="A215" s="27" t="s">
        <v>30</v>
      </c>
      <c r="B215" s="270"/>
      <c r="C215" s="270"/>
      <c r="D215" s="270"/>
      <c r="E215" s="270"/>
      <c r="F215" s="270"/>
      <c r="G215" s="270"/>
    </row>
    <row r="216" spans="1:7" s="56" customFormat="1" ht="32.1" customHeight="1" x14ac:dyDescent="0.25">
      <c r="A216" s="27" t="s">
        <v>31</v>
      </c>
      <c r="B216" s="270"/>
      <c r="C216" s="270"/>
      <c r="D216" s="270"/>
      <c r="E216" s="270"/>
      <c r="F216" s="270"/>
      <c r="G216" s="270"/>
    </row>
    <row r="217" spans="1:7" s="56" customFormat="1" ht="32.1" customHeight="1" x14ac:dyDescent="0.25">
      <c r="A217" s="27" t="s">
        <v>32</v>
      </c>
      <c r="B217" s="271"/>
      <c r="C217" s="271"/>
      <c r="D217" s="271"/>
      <c r="E217" s="271"/>
      <c r="F217" s="271"/>
      <c r="G217" s="271"/>
    </row>
    <row r="218" spans="1:7" s="56" customFormat="1" ht="32.1" customHeight="1" x14ac:dyDescent="0.25">
      <c r="A218" s="184" t="str">
        <f>A116</f>
        <v>Porcentaje de asesorías especializadas impartidas</v>
      </c>
      <c r="B218" s="185"/>
      <c r="C218" s="185"/>
      <c r="D218" s="185"/>
      <c r="E218" s="185"/>
      <c r="F218" s="185"/>
      <c r="G218" s="186"/>
    </row>
    <row r="219" spans="1:7" s="56" customFormat="1" ht="32.1" customHeight="1" x14ac:dyDescent="0.25">
      <c r="A219" s="27" t="s">
        <v>30</v>
      </c>
      <c r="B219" s="270"/>
      <c r="C219" s="270"/>
      <c r="D219" s="270"/>
      <c r="E219" s="270"/>
      <c r="F219" s="270"/>
      <c r="G219" s="270"/>
    </row>
    <row r="220" spans="1:7" s="56" customFormat="1" ht="32.1" customHeight="1" x14ac:dyDescent="0.25">
      <c r="A220" s="27" t="s">
        <v>31</v>
      </c>
      <c r="B220" s="270"/>
      <c r="C220" s="270"/>
      <c r="D220" s="270"/>
      <c r="E220" s="270"/>
      <c r="F220" s="270"/>
      <c r="G220" s="270"/>
    </row>
    <row r="221" spans="1:7" s="56" customFormat="1" ht="32.1" customHeight="1" x14ac:dyDescent="0.25">
      <c r="A221" s="27" t="s">
        <v>32</v>
      </c>
      <c r="B221" s="271"/>
      <c r="C221" s="271"/>
      <c r="D221" s="271"/>
      <c r="E221" s="271"/>
      <c r="F221" s="271"/>
      <c r="G221" s="271"/>
    </row>
    <row r="222" spans="1:7" ht="32.1" customHeight="1" x14ac:dyDescent="0.25">
      <c r="A222" s="184"/>
      <c r="B222" s="185"/>
      <c r="C222" s="185"/>
      <c r="D222" s="185"/>
      <c r="E222" s="185"/>
      <c r="F222" s="185"/>
      <c r="G222" s="186"/>
    </row>
  </sheetData>
  <mergeCells count="22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1:A115"/>
    <mergeCell ref="B111:B115"/>
    <mergeCell ref="C111:C115"/>
    <mergeCell ref="D111:D115"/>
    <mergeCell ref="E111:E115"/>
    <mergeCell ref="A105:A109"/>
    <mergeCell ref="B105:B109"/>
    <mergeCell ref="C105:C109"/>
    <mergeCell ref="D105:D109"/>
    <mergeCell ref="E105:E109"/>
    <mergeCell ref="A117:G117"/>
    <mergeCell ref="A118:G118"/>
    <mergeCell ref="B119:G119"/>
    <mergeCell ref="B120:G120"/>
    <mergeCell ref="A121:G121"/>
    <mergeCell ref="B122:G122"/>
    <mergeCell ref="B135:G135"/>
    <mergeCell ref="A136:G136"/>
    <mergeCell ref="B137:G137"/>
    <mergeCell ref="B129:G129"/>
    <mergeCell ref="A130:G130"/>
    <mergeCell ref="B131:G131"/>
    <mergeCell ref="B123:G123"/>
    <mergeCell ref="A124:G124"/>
    <mergeCell ref="B125:G125"/>
    <mergeCell ref="B126:G126"/>
    <mergeCell ref="A127:G127"/>
    <mergeCell ref="B128:G128"/>
    <mergeCell ref="B138:G138"/>
    <mergeCell ref="A139:G139"/>
    <mergeCell ref="B140:G140"/>
    <mergeCell ref="B132:G132"/>
    <mergeCell ref="A133:G133"/>
    <mergeCell ref="B134:G134"/>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59:G159"/>
    <mergeCell ref="A160:G160"/>
    <mergeCell ref="A161:G161"/>
    <mergeCell ref="B156:G156"/>
    <mergeCell ref="A157:G157"/>
    <mergeCell ref="B158:G158"/>
    <mergeCell ref="B153:G153"/>
    <mergeCell ref="A154:G154"/>
    <mergeCell ref="B155:G155"/>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84:G184"/>
    <mergeCell ref="B185:G185"/>
    <mergeCell ref="A186:G186"/>
    <mergeCell ref="B187:G187"/>
    <mergeCell ref="B188:G188"/>
    <mergeCell ref="B189:G189"/>
    <mergeCell ref="A174:G174"/>
    <mergeCell ref="B175:G175"/>
    <mergeCell ref="B176:G176"/>
    <mergeCell ref="B177:G177"/>
    <mergeCell ref="A182:G182"/>
    <mergeCell ref="B183:G183"/>
    <mergeCell ref="A178:G178"/>
    <mergeCell ref="B179:G179"/>
    <mergeCell ref="B180:G180"/>
    <mergeCell ref="B181:G181"/>
    <mergeCell ref="B196:G196"/>
    <mergeCell ref="B197:G197"/>
    <mergeCell ref="A198:G198"/>
    <mergeCell ref="B199:G199"/>
    <mergeCell ref="B200:G200"/>
    <mergeCell ref="B201:G201"/>
    <mergeCell ref="A190:G190"/>
    <mergeCell ref="B191:G191"/>
    <mergeCell ref="B192:G192"/>
    <mergeCell ref="B193:G193"/>
    <mergeCell ref="A194:G194"/>
    <mergeCell ref="B195:G195"/>
    <mergeCell ref="A222:G222"/>
    <mergeCell ref="A218:G218"/>
    <mergeCell ref="B219:G219"/>
    <mergeCell ref="B220:G220"/>
    <mergeCell ref="B221:G221"/>
    <mergeCell ref="A214:G214"/>
    <mergeCell ref="B215:G215"/>
    <mergeCell ref="B216:G216"/>
    <mergeCell ref="B217:G217"/>
    <mergeCell ref="B208:G208"/>
    <mergeCell ref="B209:G209"/>
    <mergeCell ref="A210:G210"/>
    <mergeCell ref="B211:G211"/>
    <mergeCell ref="B212:G212"/>
    <mergeCell ref="B213:G213"/>
    <mergeCell ref="A202:G202"/>
    <mergeCell ref="B203:G203"/>
    <mergeCell ref="B204:G204"/>
    <mergeCell ref="B205:G205"/>
    <mergeCell ref="A206:G206"/>
    <mergeCell ref="B207:G207"/>
  </mergeCells>
  <conditionalFormatting sqref="D48">
    <cfRule type="cellIs" dxfId="28" priority="3" operator="equal">
      <formula>"Seleccionar"</formula>
    </cfRule>
  </conditionalFormatting>
  <conditionalFormatting sqref="D54">
    <cfRule type="cellIs" dxfId="27" priority="2" operator="equal">
      <formula>"Seleccionar"</formula>
    </cfRule>
  </conditionalFormatting>
  <conditionalFormatting sqref="D60">
    <cfRule type="cellIs" dxfId="2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22"/>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8"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106</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193</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ht="16.5" customHeight="1" x14ac:dyDescent="0.25">
      <c r="A23" s="222" t="s">
        <v>17</v>
      </c>
      <c r="B23" s="222"/>
      <c r="C23" s="240">
        <f>'E001'!B21</f>
        <v>145.18449432000003</v>
      </c>
      <c r="D23" s="240"/>
      <c r="E23" s="42">
        <f>'E001'!C21</f>
        <v>68.211078850000007</v>
      </c>
      <c r="F23" s="19">
        <f>'E001'!D21</f>
        <v>145.18449505999999</v>
      </c>
      <c r="G23" s="20">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31" t="s">
        <v>25</v>
      </c>
      <c r="G27" s="25">
        <v>63</v>
      </c>
    </row>
    <row r="28" spans="1:7" ht="16.5" x14ac:dyDescent="0.25">
      <c r="A28" s="222"/>
      <c r="B28" s="222"/>
      <c r="C28" s="222"/>
      <c r="D28" s="222"/>
      <c r="E28" s="222"/>
      <c r="F28" s="31" t="s">
        <v>33</v>
      </c>
      <c r="G28" s="25">
        <v>63</v>
      </c>
    </row>
    <row r="29" spans="1:7" ht="16.5" x14ac:dyDescent="0.25">
      <c r="A29" s="222"/>
      <c r="B29" s="222"/>
      <c r="C29" s="222"/>
      <c r="D29" s="222"/>
      <c r="E29" s="222"/>
      <c r="F29" s="31" t="s">
        <v>26</v>
      </c>
      <c r="G29" s="25">
        <v>63</v>
      </c>
    </row>
    <row r="30" spans="1:7" ht="33" x14ac:dyDescent="0.25">
      <c r="A30" s="222"/>
      <c r="B30" s="222"/>
      <c r="C30" s="222"/>
      <c r="D30" s="222"/>
      <c r="E30" s="222"/>
      <c r="F30" s="31" t="s">
        <v>34</v>
      </c>
      <c r="G30" s="25">
        <v>63</v>
      </c>
    </row>
    <row r="31" spans="1:7" ht="16.5" x14ac:dyDescent="0.25">
      <c r="A31" s="230"/>
      <c r="B31" s="222"/>
      <c r="C31" s="222"/>
      <c r="D31" s="222"/>
      <c r="E31" s="222"/>
      <c r="F31" s="31" t="s">
        <v>27</v>
      </c>
      <c r="G31" s="25">
        <f>(74.57*0.3)+(88.92*0.3)+(59.02*0.2)+(0*0.2)</f>
        <v>60.850999999999999</v>
      </c>
    </row>
    <row r="32" spans="1:7" ht="189" x14ac:dyDescent="0.25">
      <c r="A32" s="55" t="s">
        <v>501</v>
      </c>
      <c r="B32" s="57" t="s">
        <v>538</v>
      </c>
      <c r="C32" s="106" t="s">
        <v>107</v>
      </c>
      <c r="D32" s="49" t="s">
        <v>53</v>
      </c>
      <c r="E32" s="84" t="s">
        <v>58</v>
      </c>
      <c r="F32" s="31" t="s">
        <v>195</v>
      </c>
      <c r="G32" s="25">
        <f>(G31/G29)*100</f>
        <v>96.588888888888889</v>
      </c>
    </row>
    <row r="33" spans="1:7" ht="16.5" x14ac:dyDescent="0.25">
      <c r="A33" s="291"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61.79</v>
      </c>
    </row>
    <row r="36" spans="1:7" ht="16.5" x14ac:dyDescent="0.25">
      <c r="A36" s="222"/>
      <c r="B36" s="222"/>
      <c r="C36" s="222"/>
      <c r="D36" s="222"/>
      <c r="E36" s="222"/>
      <c r="F36" s="24" t="s">
        <v>33</v>
      </c>
      <c r="G36" s="25">
        <v>61.79</v>
      </c>
    </row>
    <row r="37" spans="1:7" ht="16.5" x14ac:dyDescent="0.25">
      <c r="A37" s="222"/>
      <c r="B37" s="222"/>
      <c r="C37" s="222"/>
      <c r="D37" s="222"/>
      <c r="E37" s="222"/>
      <c r="F37" s="24" t="s">
        <v>26</v>
      </c>
      <c r="G37" s="25">
        <v>61.79</v>
      </c>
    </row>
    <row r="38" spans="1:7" ht="33" x14ac:dyDescent="0.25">
      <c r="A38" s="222"/>
      <c r="B38" s="222"/>
      <c r="C38" s="222"/>
      <c r="D38" s="222"/>
      <c r="E38" s="222"/>
      <c r="F38" s="24" t="s">
        <v>34</v>
      </c>
      <c r="G38" s="25">
        <v>61.79</v>
      </c>
    </row>
    <row r="39" spans="1:7" ht="16.5" x14ac:dyDescent="0.25">
      <c r="A39" s="222"/>
      <c r="B39" s="222"/>
      <c r="C39" s="222"/>
      <c r="D39" s="222"/>
      <c r="E39" s="222"/>
      <c r="F39" s="24" t="s">
        <v>27</v>
      </c>
      <c r="G39" s="25">
        <f>75.03*0.5 + 85.89*0.5</f>
        <v>80.460000000000008</v>
      </c>
    </row>
    <row r="40" spans="1:7" s="37" customFormat="1" ht="78.75" x14ac:dyDescent="0.25">
      <c r="A40" s="57" t="s">
        <v>539</v>
      </c>
      <c r="B40" s="57" t="s">
        <v>503</v>
      </c>
      <c r="C40" s="57" t="s">
        <v>504</v>
      </c>
      <c r="D40" s="107" t="s">
        <v>53</v>
      </c>
      <c r="E40" s="84" t="s">
        <v>58</v>
      </c>
      <c r="F40" s="31" t="s">
        <v>36</v>
      </c>
      <c r="G40" s="25">
        <f>(G39/G37)*100</f>
        <v>130.21524518530506</v>
      </c>
    </row>
    <row r="41" spans="1:7" ht="16.5" x14ac:dyDescent="0.25">
      <c r="A41" s="234" t="s">
        <v>197</v>
      </c>
      <c r="B41" s="235"/>
      <c r="C41" s="235"/>
      <c r="D41" s="235"/>
      <c r="E41" s="235"/>
      <c r="F41" s="235"/>
      <c r="G41" s="236"/>
    </row>
    <row r="42" spans="1:7" ht="16.5" x14ac:dyDescent="0.25">
      <c r="A42" s="237" t="s">
        <v>19</v>
      </c>
      <c r="B42" s="237"/>
      <c r="C42" s="237"/>
      <c r="D42" s="237"/>
      <c r="E42" s="237"/>
      <c r="F42" s="237" t="s">
        <v>20</v>
      </c>
      <c r="G42" s="237"/>
    </row>
    <row r="43" spans="1:7" ht="16.5" x14ac:dyDescent="0.25">
      <c r="A43" s="222" t="s">
        <v>21</v>
      </c>
      <c r="B43" s="222" t="s">
        <v>22</v>
      </c>
      <c r="C43" s="222" t="s">
        <v>29</v>
      </c>
      <c r="D43" s="222" t="s">
        <v>23</v>
      </c>
      <c r="E43" s="222" t="s">
        <v>24</v>
      </c>
      <c r="F43" s="24" t="s">
        <v>25</v>
      </c>
      <c r="G43" s="25">
        <v>87</v>
      </c>
    </row>
    <row r="44" spans="1:7" ht="16.5" x14ac:dyDescent="0.25">
      <c r="A44" s="222"/>
      <c r="B44" s="222"/>
      <c r="C44" s="222"/>
      <c r="D44" s="222"/>
      <c r="E44" s="222"/>
      <c r="F44" s="24" t="s">
        <v>33</v>
      </c>
      <c r="G44" s="25">
        <v>87</v>
      </c>
    </row>
    <row r="45" spans="1:7" ht="16.5" x14ac:dyDescent="0.25">
      <c r="A45" s="222"/>
      <c r="B45" s="222"/>
      <c r="C45" s="222"/>
      <c r="D45" s="222"/>
      <c r="E45" s="222"/>
      <c r="F45" s="24" t="s">
        <v>26</v>
      </c>
      <c r="G45" s="25">
        <v>87</v>
      </c>
    </row>
    <row r="46" spans="1:7" ht="33" x14ac:dyDescent="0.25">
      <c r="A46" s="222"/>
      <c r="B46" s="222"/>
      <c r="C46" s="222"/>
      <c r="D46" s="222"/>
      <c r="E46" s="222"/>
      <c r="F46" s="24" t="s">
        <v>34</v>
      </c>
      <c r="G46" s="25">
        <v>87</v>
      </c>
    </row>
    <row r="47" spans="1:7" ht="16.5" x14ac:dyDescent="0.25">
      <c r="A47" s="222"/>
      <c r="B47" s="222"/>
      <c r="C47" s="222"/>
      <c r="D47" s="222"/>
      <c r="E47" s="222"/>
      <c r="F47" s="24" t="s">
        <v>27</v>
      </c>
      <c r="G47" s="25">
        <f>(21598.93/256)</f>
        <v>84.370820312500001</v>
      </c>
    </row>
    <row r="48" spans="1:7" s="37" customFormat="1" ht="220.5" x14ac:dyDescent="0.25">
      <c r="A48" s="57" t="s">
        <v>505</v>
      </c>
      <c r="B48" s="57" t="s">
        <v>506</v>
      </c>
      <c r="C48" s="36" t="s">
        <v>507</v>
      </c>
      <c r="D48" s="40" t="s">
        <v>75</v>
      </c>
      <c r="E48" s="84" t="s">
        <v>58</v>
      </c>
      <c r="F48" s="31" t="s">
        <v>36</v>
      </c>
      <c r="G48" s="25">
        <f>(G47/G45)*100</f>
        <v>96.97795438218391</v>
      </c>
    </row>
    <row r="49" spans="1:7" s="37" customFormat="1" ht="16.5" x14ac:dyDescent="0.25">
      <c r="A49" s="222" t="s">
        <v>21</v>
      </c>
      <c r="B49" s="222" t="s">
        <v>22</v>
      </c>
      <c r="C49" s="222" t="s">
        <v>29</v>
      </c>
      <c r="D49" s="222" t="s">
        <v>23</v>
      </c>
      <c r="E49" s="222" t="s">
        <v>24</v>
      </c>
      <c r="F49" s="24" t="s">
        <v>25</v>
      </c>
      <c r="G49" s="25">
        <v>87</v>
      </c>
    </row>
    <row r="50" spans="1:7" s="37" customFormat="1" ht="16.5" x14ac:dyDescent="0.25">
      <c r="A50" s="222"/>
      <c r="B50" s="222"/>
      <c r="C50" s="222"/>
      <c r="D50" s="222"/>
      <c r="E50" s="222"/>
      <c r="F50" s="24" t="s">
        <v>33</v>
      </c>
      <c r="G50" s="25">
        <v>87</v>
      </c>
    </row>
    <row r="51" spans="1:7" s="37" customFormat="1" ht="16.5" x14ac:dyDescent="0.25">
      <c r="A51" s="222"/>
      <c r="B51" s="222"/>
      <c r="C51" s="222"/>
      <c r="D51" s="222"/>
      <c r="E51" s="222"/>
      <c r="F51" s="24" t="s">
        <v>26</v>
      </c>
      <c r="G51" s="25">
        <v>87</v>
      </c>
    </row>
    <row r="52" spans="1:7" s="37" customFormat="1" ht="33" x14ac:dyDescent="0.25">
      <c r="A52" s="222"/>
      <c r="B52" s="222"/>
      <c r="C52" s="222"/>
      <c r="D52" s="222"/>
      <c r="E52" s="222"/>
      <c r="F52" s="24" t="s">
        <v>34</v>
      </c>
      <c r="G52" s="25">
        <v>87</v>
      </c>
    </row>
    <row r="53" spans="1:7" s="37" customFormat="1" ht="16.5" x14ac:dyDescent="0.25">
      <c r="A53" s="222"/>
      <c r="B53" s="222"/>
      <c r="C53" s="222"/>
      <c r="D53" s="222"/>
      <c r="E53" s="222"/>
      <c r="F53" s="24" t="s">
        <v>27</v>
      </c>
      <c r="G53" s="25">
        <f>(21557.78/251)</f>
        <v>85.88756972111554</v>
      </c>
    </row>
    <row r="54" spans="1:7" s="37" customFormat="1" ht="157.5" x14ac:dyDescent="0.25">
      <c r="A54" s="57" t="s">
        <v>540</v>
      </c>
      <c r="B54" s="57" t="s">
        <v>506</v>
      </c>
      <c r="C54" s="36" t="s">
        <v>509</v>
      </c>
      <c r="D54" s="40" t="s">
        <v>75</v>
      </c>
      <c r="E54" s="84" t="s">
        <v>58</v>
      </c>
      <c r="F54" s="31" t="s">
        <v>36</v>
      </c>
      <c r="G54" s="25">
        <f>(G53/G51)*100</f>
        <v>98.721344507029357</v>
      </c>
    </row>
    <row r="55" spans="1:7" s="37" customFormat="1" ht="16.5" x14ac:dyDescent="0.25">
      <c r="A55" s="222" t="s">
        <v>21</v>
      </c>
      <c r="B55" s="222" t="s">
        <v>22</v>
      </c>
      <c r="C55" s="222" t="s">
        <v>29</v>
      </c>
      <c r="D55" s="222" t="s">
        <v>23</v>
      </c>
      <c r="E55" s="222" t="s">
        <v>24</v>
      </c>
      <c r="F55" s="24" t="s">
        <v>25</v>
      </c>
      <c r="G55" s="25">
        <v>87</v>
      </c>
    </row>
    <row r="56" spans="1:7" s="37" customFormat="1" ht="16.5" x14ac:dyDescent="0.25">
      <c r="A56" s="222"/>
      <c r="B56" s="222"/>
      <c r="C56" s="222"/>
      <c r="D56" s="222"/>
      <c r="E56" s="222"/>
      <c r="F56" s="24" t="s">
        <v>33</v>
      </c>
      <c r="G56" s="25">
        <v>87</v>
      </c>
    </row>
    <row r="57" spans="1:7" s="37" customFormat="1" ht="16.5" x14ac:dyDescent="0.25">
      <c r="A57" s="222"/>
      <c r="B57" s="222"/>
      <c r="C57" s="222"/>
      <c r="D57" s="222"/>
      <c r="E57" s="222"/>
      <c r="F57" s="24" t="s">
        <v>26</v>
      </c>
      <c r="G57" s="25">
        <v>87</v>
      </c>
    </row>
    <row r="58" spans="1:7" s="37" customFormat="1" ht="33" x14ac:dyDescent="0.25">
      <c r="A58" s="222"/>
      <c r="B58" s="222"/>
      <c r="C58" s="222"/>
      <c r="D58" s="222"/>
      <c r="E58" s="222"/>
      <c r="F58" s="24" t="s">
        <v>34</v>
      </c>
      <c r="G58" s="25">
        <v>87</v>
      </c>
    </row>
    <row r="59" spans="1:7" s="37" customFormat="1" ht="16.5" x14ac:dyDescent="0.25">
      <c r="A59" s="222"/>
      <c r="B59" s="222"/>
      <c r="C59" s="222"/>
      <c r="D59" s="222"/>
      <c r="E59" s="222"/>
      <c r="F59" s="24" t="s">
        <v>27</v>
      </c>
      <c r="G59" s="25">
        <f>(92/108)*100</f>
        <v>85.18518518518519</v>
      </c>
    </row>
    <row r="60" spans="1:7" s="37" customFormat="1" ht="63" x14ac:dyDescent="0.25">
      <c r="A60" s="57" t="s">
        <v>541</v>
      </c>
      <c r="B60" s="57" t="s">
        <v>511</v>
      </c>
      <c r="C60" s="36" t="s">
        <v>542</v>
      </c>
      <c r="D60" s="40" t="s">
        <v>49</v>
      </c>
      <c r="E60" s="84" t="s">
        <v>230</v>
      </c>
      <c r="F60" s="31" t="s">
        <v>36</v>
      </c>
      <c r="G60" s="25">
        <f>(G59/G57)*100</f>
        <v>97.914005959982973</v>
      </c>
    </row>
    <row r="61" spans="1:7" ht="16.5" x14ac:dyDescent="0.25">
      <c r="A61" s="234" t="s">
        <v>198</v>
      </c>
      <c r="B61" s="235"/>
      <c r="C61" s="235"/>
      <c r="D61" s="235"/>
      <c r="E61" s="235"/>
      <c r="F61" s="235"/>
      <c r="G61" s="236"/>
    </row>
    <row r="62" spans="1:7" ht="16.5" x14ac:dyDescent="0.25">
      <c r="A62" s="237" t="s">
        <v>19</v>
      </c>
      <c r="B62" s="237"/>
      <c r="C62" s="237"/>
      <c r="D62" s="237"/>
      <c r="E62" s="237"/>
      <c r="F62" s="237" t="s">
        <v>20</v>
      </c>
      <c r="G62" s="237"/>
    </row>
    <row r="63" spans="1:7" ht="16.5" x14ac:dyDescent="0.25">
      <c r="A63" s="222" t="s">
        <v>21</v>
      </c>
      <c r="B63" s="222" t="s">
        <v>22</v>
      </c>
      <c r="C63" s="222" t="s">
        <v>29</v>
      </c>
      <c r="D63" s="222" t="s">
        <v>23</v>
      </c>
      <c r="E63" s="222" t="s">
        <v>24</v>
      </c>
      <c r="F63" s="24" t="s">
        <v>25</v>
      </c>
      <c r="G63" s="25">
        <v>95</v>
      </c>
    </row>
    <row r="64" spans="1:7" ht="16.5" x14ac:dyDescent="0.25">
      <c r="A64" s="222"/>
      <c r="B64" s="222"/>
      <c r="C64" s="222"/>
      <c r="D64" s="222"/>
      <c r="E64" s="222"/>
      <c r="F64" s="24" t="s">
        <v>33</v>
      </c>
      <c r="G64" s="25">
        <v>95</v>
      </c>
    </row>
    <row r="65" spans="1:7" ht="16.5" x14ac:dyDescent="0.25">
      <c r="A65" s="222"/>
      <c r="B65" s="222"/>
      <c r="C65" s="222"/>
      <c r="D65" s="222"/>
      <c r="E65" s="222"/>
      <c r="F65" s="24" t="s">
        <v>26</v>
      </c>
      <c r="G65" s="25">
        <v>95</v>
      </c>
    </row>
    <row r="66" spans="1:7" ht="33" x14ac:dyDescent="0.25">
      <c r="A66" s="222"/>
      <c r="B66" s="222"/>
      <c r="C66" s="222"/>
      <c r="D66" s="222"/>
      <c r="E66" s="222"/>
      <c r="F66" s="24" t="s">
        <v>34</v>
      </c>
      <c r="G66" s="25">
        <v>95</v>
      </c>
    </row>
    <row r="67" spans="1:7" ht="16.5" x14ac:dyDescent="0.25">
      <c r="A67" s="222"/>
      <c r="B67" s="222"/>
      <c r="C67" s="222"/>
      <c r="D67" s="222"/>
      <c r="E67" s="222"/>
      <c r="F67" s="24" t="s">
        <v>27</v>
      </c>
      <c r="G67" s="25">
        <f>(256/256)*100</f>
        <v>100</v>
      </c>
    </row>
    <row r="68" spans="1:7" s="37" customFormat="1" ht="173.25" x14ac:dyDescent="0.25">
      <c r="A68" s="57" t="s">
        <v>513</v>
      </c>
      <c r="B68" s="57" t="s">
        <v>514</v>
      </c>
      <c r="C68" s="36" t="s">
        <v>515</v>
      </c>
      <c r="D68" s="40" t="s">
        <v>49</v>
      </c>
      <c r="E68" s="84" t="s">
        <v>330</v>
      </c>
      <c r="F68" s="31" t="s">
        <v>36</v>
      </c>
      <c r="G68" s="25">
        <f>(G67/G65)*100</f>
        <v>105.26315789473684</v>
      </c>
    </row>
    <row r="69" spans="1:7" ht="16.5" x14ac:dyDescent="0.25">
      <c r="A69" s="222" t="s">
        <v>21</v>
      </c>
      <c r="B69" s="222" t="s">
        <v>22</v>
      </c>
      <c r="C69" s="222" t="s">
        <v>29</v>
      </c>
      <c r="D69" s="222" t="s">
        <v>23</v>
      </c>
      <c r="E69" s="222" t="s">
        <v>24</v>
      </c>
      <c r="F69" s="24" t="s">
        <v>25</v>
      </c>
      <c r="G69" s="23">
        <v>87</v>
      </c>
    </row>
    <row r="70" spans="1:7" ht="16.5" x14ac:dyDescent="0.25">
      <c r="A70" s="222"/>
      <c r="B70" s="222"/>
      <c r="C70" s="222"/>
      <c r="D70" s="222"/>
      <c r="E70" s="222"/>
      <c r="F70" s="24" t="s">
        <v>33</v>
      </c>
      <c r="G70" s="25">
        <v>87</v>
      </c>
    </row>
    <row r="71" spans="1:7" ht="16.5" x14ac:dyDescent="0.25">
      <c r="A71" s="222"/>
      <c r="B71" s="222"/>
      <c r="C71" s="222"/>
      <c r="D71" s="222"/>
      <c r="E71" s="222"/>
      <c r="F71" s="24" t="s">
        <v>26</v>
      </c>
      <c r="G71" s="25">
        <v>87</v>
      </c>
    </row>
    <row r="72" spans="1:7" ht="33" x14ac:dyDescent="0.25">
      <c r="A72" s="222"/>
      <c r="B72" s="222"/>
      <c r="C72" s="222"/>
      <c r="D72" s="222"/>
      <c r="E72" s="222"/>
      <c r="F72" s="24" t="s">
        <v>34</v>
      </c>
      <c r="G72" s="25">
        <v>87</v>
      </c>
    </row>
    <row r="73" spans="1:7" ht="16.5" x14ac:dyDescent="0.25">
      <c r="A73" s="222"/>
      <c r="B73" s="222"/>
      <c r="C73" s="222"/>
      <c r="D73" s="222"/>
      <c r="E73" s="222"/>
      <c r="F73" s="24" t="s">
        <v>27</v>
      </c>
      <c r="G73" s="25">
        <f>(2915/2885)*100</f>
        <v>101.03986135181975</v>
      </c>
    </row>
    <row r="74" spans="1:7" s="37" customFormat="1" ht="141.75" x14ac:dyDescent="0.25">
      <c r="A74" s="57" t="s">
        <v>516</v>
      </c>
      <c r="B74" s="57" t="s">
        <v>517</v>
      </c>
      <c r="C74" s="36" t="s">
        <v>518</v>
      </c>
      <c r="D74" s="40" t="s">
        <v>49</v>
      </c>
      <c r="E74" s="84" t="s">
        <v>330</v>
      </c>
      <c r="F74" s="31" t="s">
        <v>36</v>
      </c>
      <c r="G74" s="25">
        <f>(G73/G71)*100</f>
        <v>116.13777166875833</v>
      </c>
    </row>
    <row r="75" spans="1:7" ht="16.5" x14ac:dyDescent="0.25">
      <c r="A75" s="222" t="s">
        <v>21</v>
      </c>
      <c r="B75" s="222" t="s">
        <v>22</v>
      </c>
      <c r="C75" s="222" t="s">
        <v>29</v>
      </c>
      <c r="D75" s="222" t="s">
        <v>23</v>
      </c>
      <c r="E75" s="222" t="s">
        <v>24</v>
      </c>
      <c r="F75" s="24" t="s">
        <v>25</v>
      </c>
      <c r="G75" s="23">
        <v>87</v>
      </c>
    </row>
    <row r="76" spans="1:7" ht="16.5" x14ac:dyDescent="0.25">
      <c r="A76" s="222"/>
      <c r="B76" s="222"/>
      <c r="C76" s="222"/>
      <c r="D76" s="222"/>
      <c r="E76" s="222"/>
      <c r="F76" s="24" t="s">
        <v>33</v>
      </c>
      <c r="G76" s="25">
        <v>87</v>
      </c>
    </row>
    <row r="77" spans="1:7" ht="16.5" x14ac:dyDescent="0.25">
      <c r="A77" s="222"/>
      <c r="B77" s="222"/>
      <c r="C77" s="222"/>
      <c r="D77" s="222"/>
      <c r="E77" s="222"/>
      <c r="F77" s="24" t="s">
        <v>26</v>
      </c>
      <c r="G77" s="23">
        <v>87</v>
      </c>
    </row>
    <row r="78" spans="1:7" ht="33" x14ac:dyDescent="0.25">
      <c r="A78" s="222"/>
      <c r="B78" s="222"/>
      <c r="C78" s="222"/>
      <c r="D78" s="222"/>
      <c r="E78" s="222"/>
      <c r="F78" s="24" t="s">
        <v>34</v>
      </c>
      <c r="G78" s="25">
        <v>87</v>
      </c>
    </row>
    <row r="79" spans="1:7" ht="16.5" x14ac:dyDescent="0.25">
      <c r="A79" s="222"/>
      <c r="B79" s="222"/>
      <c r="C79" s="222"/>
      <c r="D79" s="222"/>
      <c r="E79" s="222"/>
      <c r="F79" s="24" t="s">
        <v>27</v>
      </c>
      <c r="G79" s="25">
        <f>(224/224)*100</f>
        <v>100</v>
      </c>
    </row>
    <row r="80" spans="1:7" s="37" customFormat="1" ht="173.25" x14ac:dyDescent="0.25">
      <c r="A80" s="57" t="s">
        <v>519</v>
      </c>
      <c r="B80" s="57" t="s">
        <v>520</v>
      </c>
      <c r="C80" s="36" t="s">
        <v>521</v>
      </c>
      <c r="D80" s="40" t="s">
        <v>49</v>
      </c>
      <c r="E80" s="84" t="s">
        <v>59</v>
      </c>
      <c r="F80" s="31" t="s">
        <v>36</v>
      </c>
      <c r="G80" s="25">
        <f>(G79/G77)*100</f>
        <v>114.94252873563218</v>
      </c>
    </row>
    <row r="81" spans="1:7" ht="16.5" x14ac:dyDescent="0.25">
      <c r="A81" s="222" t="s">
        <v>21</v>
      </c>
      <c r="B81" s="222" t="s">
        <v>22</v>
      </c>
      <c r="C81" s="222" t="s">
        <v>29</v>
      </c>
      <c r="D81" s="222" t="s">
        <v>23</v>
      </c>
      <c r="E81" s="222" t="s">
        <v>24</v>
      </c>
      <c r="F81" s="24" t="s">
        <v>25</v>
      </c>
      <c r="G81" s="25">
        <v>87</v>
      </c>
    </row>
    <row r="82" spans="1:7" ht="16.5" x14ac:dyDescent="0.25">
      <c r="A82" s="222"/>
      <c r="B82" s="222"/>
      <c r="C82" s="222"/>
      <c r="D82" s="222"/>
      <c r="E82" s="222"/>
      <c r="F82" s="24" t="s">
        <v>33</v>
      </c>
      <c r="G82" s="25">
        <v>87</v>
      </c>
    </row>
    <row r="83" spans="1:7" ht="16.5" x14ac:dyDescent="0.25">
      <c r="A83" s="222"/>
      <c r="B83" s="222"/>
      <c r="C83" s="222"/>
      <c r="D83" s="222"/>
      <c r="E83" s="222"/>
      <c r="F83" s="24" t="s">
        <v>26</v>
      </c>
      <c r="G83" s="25">
        <v>87</v>
      </c>
    </row>
    <row r="84" spans="1:7" ht="33" x14ac:dyDescent="0.25">
      <c r="A84" s="222"/>
      <c r="B84" s="222"/>
      <c r="C84" s="222"/>
      <c r="D84" s="222"/>
      <c r="E84" s="222"/>
      <c r="F84" s="24" t="s">
        <v>34</v>
      </c>
      <c r="G84" s="25">
        <v>87</v>
      </c>
    </row>
    <row r="85" spans="1:7" ht="16.5" x14ac:dyDescent="0.25">
      <c r="A85" s="222"/>
      <c r="B85" s="222"/>
      <c r="C85" s="222"/>
      <c r="D85" s="222"/>
      <c r="E85" s="222"/>
      <c r="F85" s="24" t="s">
        <v>27</v>
      </c>
      <c r="G85" s="25">
        <f>(351/351)*100</f>
        <v>100</v>
      </c>
    </row>
    <row r="86" spans="1:7" s="37" customFormat="1" ht="110.25" x14ac:dyDescent="0.25">
      <c r="A86" s="57" t="s">
        <v>543</v>
      </c>
      <c r="B86" s="57" t="s">
        <v>523</v>
      </c>
      <c r="C86" s="36" t="s">
        <v>524</v>
      </c>
      <c r="D86" s="40" t="s">
        <v>49</v>
      </c>
      <c r="E86" s="84" t="s">
        <v>59</v>
      </c>
      <c r="F86" s="31" t="s">
        <v>36</v>
      </c>
      <c r="G86" s="25">
        <f>(G85/G83)*100</f>
        <v>114.94252873563218</v>
      </c>
    </row>
    <row r="87" spans="1:7" ht="16.5" x14ac:dyDescent="0.25">
      <c r="A87" s="222" t="s">
        <v>21</v>
      </c>
      <c r="B87" s="222" t="s">
        <v>22</v>
      </c>
      <c r="C87" s="222" t="s">
        <v>29</v>
      </c>
      <c r="D87" s="222" t="s">
        <v>23</v>
      </c>
      <c r="E87" s="222" t="s">
        <v>24</v>
      </c>
      <c r="F87" s="24" t="s">
        <v>25</v>
      </c>
      <c r="G87" s="25">
        <v>87</v>
      </c>
    </row>
    <row r="88" spans="1:7" ht="16.5" x14ac:dyDescent="0.25">
      <c r="A88" s="222"/>
      <c r="B88" s="222"/>
      <c r="C88" s="222"/>
      <c r="D88" s="222"/>
      <c r="E88" s="222"/>
      <c r="F88" s="24" t="s">
        <v>33</v>
      </c>
      <c r="G88" s="25">
        <v>87</v>
      </c>
    </row>
    <row r="89" spans="1:7" ht="16.5" x14ac:dyDescent="0.25">
      <c r="A89" s="222"/>
      <c r="B89" s="222"/>
      <c r="C89" s="222"/>
      <c r="D89" s="222"/>
      <c r="E89" s="222"/>
      <c r="F89" s="24" t="s">
        <v>26</v>
      </c>
      <c r="G89" s="25">
        <v>87</v>
      </c>
    </row>
    <row r="90" spans="1:7" ht="33" x14ac:dyDescent="0.25">
      <c r="A90" s="222"/>
      <c r="B90" s="222"/>
      <c r="C90" s="222"/>
      <c r="D90" s="222"/>
      <c r="E90" s="222"/>
      <c r="F90" s="24" t="s">
        <v>34</v>
      </c>
      <c r="G90" s="25">
        <v>87</v>
      </c>
    </row>
    <row r="91" spans="1:7" ht="16.5" x14ac:dyDescent="0.25">
      <c r="A91" s="222"/>
      <c r="B91" s="222"/>
      <c r="C91" s="222"/>
      <c r="D91" s="222"/>
      <c r="E91" s="222"/>
      <c r="F91" s="24" t="s">
        <v>27</v>
      </c>
      <c r="G91" s="25">
        <f>(8/8)*100</f>
        <v>100</v>
      </c>
    </row>
    <row r="92" spans="1:7" s="37" customFormat="1" ht="94.5" x14ac:dyDescent="0.25">
      <c r="A92" s="57" t="s">
        <v>525</v>
      </c>
      <c r="B92" s="57" t="s">
        <v>544</v>
      </c>
      <c r="C92" s="36" t="s">
        <v>527</v>
      </c>
      <c r="D92" s="40" t="s">
        <v>49</v>
      </c>
      <c r="E92" s="84" t="s">
        <v>59</v>
      </c>
      <c r="F92" s="31" t="s">
        <v>36</v>
      </c>
      <c r="G92" s="25">
        <f>(G91/G89)*100</f>
        <v>114.94252873563218</v>
      </c>
    </row>
    <row r="93" spans="1:7" ht="16.5" x14ac:dyDescent="0.25">
      <c r="A93" s="222" t="s">
        <v>21</v>
      </c>
      <c r="B93" s="222" t="s">
        <v>22</v>
      </c>
      <c r="C93" s="222" t="s">
        <v>29</v>
      </c>
      <c r="D93" s="222" t="s">
        <v>23</v>
      </c>
      <c r="E93" s="222" t="s">
        <v>24</v>
      </c>
      <c r="F93" s="24" t="s">
        <v>25</v>
      </c>
      <c r="G93" s="25">
        <v>87</v>
      </c>
    </row>
    <row r="94" spans="1:7" ht="16.5" x14ac:dyDescent="0.25">
      <c r="A94" s="222"/>
      <c r="B94" s="222"/>
      <c r="C94" s="222"/>
      <c r="D94" s="222"/>
      <c r="E94" s="222"/>
      <c r="F94" s="24" t="s">
        <v>33</v>
      </c>
      <c r="G94" s="25">
        <v>87</v>
      </c>
    </row>
    <row r="95" spans="1:7" ht="16.5" x14ac:dyDescent="0.25">
      <c r="A95" s="222"/>
      <c r="B95" s="222"/>
      <c r="C95" s="222"/>
      <c r="D95" s="222"/>
      <c r="E95" s="222"/>
      <c r="F95" s="24" t="s">
        <v>26</v>
      </c>
      <c r="G95" s="25">
        <v>87</v>
      </c>
    </row>
    <row r="96" spans="1:7" ht="33" x14ac:dyDescent="0.25">
      <c r="A96" s="222"/>
      <c r="B96" s="222"/>
      <c r="C96" s="222"/>
      <c r="D96" s="222"/>
      <c r="E96" s="222"/>
      <c r="F96" s="24" t="s">
        <v>34</v>
      </c>
      <c r="G96" s="25">
        <v>87</v>
      </c>
    </row>
    <row r="97" spans="1:8" ht="16.5" x14ac:dyDescent="0.25">
      <c r="A97" s="222"/>
      <c r="B97" s="222"/>
      <c r="C97" s="222"/>
      <c r="D97" s="222"/>
      <c r="E97" s="222"/>
      <c r="F97" s="24" t="s">
        <v>27</v>
      </c>
      <c r="G97" s="25">
        <f>(920/970)*100</f>
        <v>94.845360824742258</v>
      </c>
    </row>
    <row r="98" spans="1:8" s="37" customFormat="1" ht="63" x14ac:dyDescent="0.25">
      <c r="A98" s="57" t="s">
        <v>528</v>
      </c>
      <c r="B98" s="57" t="s">
        <v>529</v>
      </c>
      <c r="C98" s="36" t="s">
        <v>530</v>
      </c>
      <c r="D98" s="40" t="s">
        <v>49</v>
      </c>
      <c r="E98" s="84" t="s">
        <v>59</v>
      </c>
      <c r="F98" s="31" t="s">
        <v>36</v>
      </c>
      <c r="G98" s="25">
        <f>(G97/G95)*100</f>
        <v>109.0176561203934</v>
      </c>
    </row>
    <row r="99" spans="1:8" s="37" customFormat="1" ht="16.5" x14ac:dyDescent="0.25">
      <c r="A99" s="222" t="s">
        <v>21</v>
      </c>
      <c r="B99" s="222" t="s">
        <v>22</v>
      </c>
      <c r="C99" s="222" t="s">
        <v>29</v>
      </c>
      <c r="D99" s="222" t="s">
        <v>23</v>
      </c>
      <c r="E99" s="222" t="s">
        <v>24</v>
      </c>
      <c r="F99" s="24" t="s">
        <v>25</v>
      </c>
      <c r="G99" s="25">
        <v>87</v>
      </c>
    </row>
    <row r="100" spans="1:8" s="37" customFormat="1" ht="16.5" x14ac:dyDescent="0.25">
      <c r="A100" s="222"/>
      <c r="B100" s="222"/>
      <c r="C100" s="222"/>
      <c r="D100" s="222"/>
      <c r="E100" s="222"/>
      <c r="F100" s="24" t="s">
        <v>33</v>
      </c>
      <c r="G100" s="25">
        <v>87</v>
      </c>
    </row>
    <row r="101" spans="1:8" s="37" customFormat="1" ht="16.5" x14ac:dyDescent="0.25">
      <c r="A101" s="222"/>
      <c r="B101" s="222"/>
      <c r="C101" s="222"/>
      <c r="D101" s="222"/>
      <c r="E101" s="222"/>
      <c r="F101" s="24" t="s">
        <v>26</v>
      </c>
      <c r="G101" s="25">
        <v>87</v>
      </c>
    </row>
    <row r="102" spans="1:8" s="37" customFormat="1" ht="33" x14ac:dyDescent="0.25">
      <c r="A102" s="222"/>
      <c r="B102" s="222"/>
      <c r="C102" s="222"/>
      <c r="D102" s="222"/>
      <c r="E102" s="222"/>
      <c r="F102" s="24" t="s">
        <v>34</v>
      </c>
      <c r="G102" s="25">
        <v>87</v>
      </c>
    </row>
    <row r="103" spans="1:8" s="37" customFormat="1" ht="16.5" x14ac:dyDescent="0.25">
      <c r="A103" s="222"/>
      <c r="B103" s="222"/>
      <c r="C103" s="222"/>
      <c r="D103" s="222"/>
      <c r="E103" s="222"/>
      <c r="F103" s="24" t="s">
        <v>27</v>
      </c>
      <c r="G103" s="25" t="s">
        <v>1234</v>
      </c>
    </row>
    <row r="104" spans="1:8" s="37" customFormat="1" ht="173.25" x14ac:dyDescent="0.25">
      <c r="A104" s="57" t="s">
        <v>1158</v>
      </c>
      <c r="B104" s="57" t="s">
        <v>1162</v>
      </c>
      <c r="C104" s="36" t="s">
        <v>1160</v>
      </c>
      <c r="D104" s="40" t="s">
        <v>49</v>
      </c>
      <c r="E104" s="84" t="s">
        <v>330</v>
      </c>
      <c r="F104" s="31" t="s">
        <v>36</v>
      </c>
      <c r="G104" s="25" t="s">
        <v>1234</v>
      </c>
      <c r="H104" s="44"/>
    </row>
    <row r="105" spans="1:8" s="37" customFormat="1" ht="16.5" x14ac:dyDescent="0.25">
      <c r="A105" s="222" t="s">
        <v>21</v>
      </c>
      <c r="B105" s="222" t="s">
        <v>22</v>
      </c>
      <c r="C105" s="222" t="s">
        <v>29</v>
      </c>
      <c r="D105" s="222" t="s">
        <v>23</v>
      </c>
      <c r="E105" s="222" t="s">
        <v>24</v>
      </c>
      <c r="F105" s="24" t="s">
        <v>25</v>
      </c>
      <c r="G105" s="23">
        <v>87</v>
      </c>
    </row>
    <row r="106" spans="1:8" s="37" customFormat="1" ht="16.5" x14ac:dyDescent="0.25">
      <c r="A106" s="222"/>
      <c r="B106" s="222"/>
      <c r="C106" s="222"/>
      <c r="D106" s="222"/>
      <c r="E106" s="222"/>
      <c r="F106" s="24" t="s">
        <v>33</v>
      </c>
      <c r="G106" s="25">
        <v>87</v>
      </c>
    </row>
    <row r="107" spans="1:8" s="37" customFormat="1" ht="16.5" x14ac:dyDescent="0.25">
      <c r="A107" s="222"/>
      <c r="B107" s="222"/>
      <c r="C107" s="222"/>
      <c r="D107" s="222"/>
      <c r="E107" s="222"/>
      <c r="F107" s="24" t="s">
        <v>26</v>
      </c>
      <c r="G107" s="23">
        <v>87</v>
      </c>
    </row>
    <row r="108" spans="1:8" s="37" customFormat="1" ht="33" x14ac:dyDescent="0.25">
      <c r="A108" s="222"/>
      <c r="B108" s="222"/>
      <c r="C108" s="222"/>
      <c r="D108" s="222"/>
      <c r="E108" s="222"/>
      <c r="F108" s="24" t="s">
        <v>34</v>
      </c>
      <c r="G108" s="25">
        <v>87</v>
      </c>
    </row>
    <row r="109" spans="1:8" s="37" customFormat="1" ht="16.5" x14ac:dyDescent="0.25">
      <c r="A109" s="222"/>
      <c r="B109" s="222"/>
      <c r="C109" s="222"/>
      <c r="D109" s="222"/>
      <c r="E109" s="222"/>
      <c r="F109" s="24" t="s">
        <v>27</v>
      </c>
      <c r="G109" s="25">
        <f>(10/10)*100</f>
        <v>100</v>
      </c>
    </row>
    <row r="110" spans="1:8" s="37" customFormat="1" ht="94.5" x14ac:dyDescent="0.25">
      <c r="A110" s="57" t="s">
        <v>532</v>
      </c>
      <c r="B110" s="57" t="s">
        <v>533</v>
      </c>
      <c r="C110" s="36" t="s">
        <v>534</v>
      </c>
      <c r="D110" s="40" t="s">
        <v>49</v>
      </c>
      <c r="E110" s="84" t="s">
        <v>59</v>
      </c>
      <c r="F110" s="24" t="s">
        <v>36</v>
      </c>
      <c r="G110" s="25">
        <f>(G109/G107)*100</f>
        <v>114.94252873563218</v>
      </c>
    </row>
    <row r="111" spans="1:8" s="37" customFormat="1" ht="16.5" x14ac:dyDescent="0.25">
      <c r="A111" s="222" t="s">
        <v>21</v>
      </c>
      <c r="B111" s="222" t="s">
        <v>22</v>
      </c>
      <c r="C111" s="222" t="s">
        <v>29</v>
      </c>
      <c r="D111" s="222" t="s">
        <v>23</v>
      </c>
      <c r="E111" s="222" t="s">
        <v>24</v>
      </c>
      <c r="F111" s="24" t="s">
        <v>25</v>
      </c>
      <c r="G111" s="25">
        <v>87</v>
      </c>
    </row>
    <row r="112" spans="1:8" s="37" customFormat="1" ht="16.5" x14ac:dyDescent="0.25">
      <c r="A112" s="222"/>
      <c r="B112" s="222"/>
      <c r="C112" s="222"/>
      <c r="D112" s="222"/>
      <c r="E112" s="222"/>
      <c r="F112" s="24" t="s">
        <v>33</v>
      </c>
      <c r="G112" s="25">
        <v>87</v>
      </c>
    </row>
    <row r="113" spans="1:7" s="37" customFormat="1" ht="16.5" x14ac:dyDescent="0.25">
      <c r="A113" s="222"/>
      <c r="B113" s="222"/>
      <c r="C113" s="222"/>
      <c r="D113" s="222"/>
      <c r="E113" s="222"/>
      <c r="F113" s="24" t="s">
        <v>26</v>
      </c>
      <c r="G113" s="25">
        <v>87</v>
      </c>
    </row>
    <row r="114" spans="1:7" s="37" customFormat="1" ht="33" x14ac:dyDescent="0.25">
      <c r="A114" s="222"/>
      <c r="B114" s="222"/>
      <c r="C114" s="222"/>
      <c r="D114" s="222"/>
      <c r="E114" s="222"/>
      <c r="F114" s="24" t="s">
        <v>34</v>
      </c>
      <c r="G114" s="25">
        <v>87</v>
      </c>
    </row>
    <row r="115" spans="1:7" s="37" customFormat="1" ht="16.5" x14ac:dyDescent="0.25">
      <c r="A115" s="222"/>
      <c r="B115" s="222"/>
      <c r="C115" s="222"/>
      <c r="D115" s="222"/>
      <c r="E115" s="222"/>
      <c r="F115" s="24" t="s">
        <v>27</v>
      </c>
      <c r="G115" s="25">
        <f>(54/59)*100</f>
        <v>91.525423728813564</v>
      </c>
    </row>
    <row r="116" spans="1:7" s="37" customFormat="1" ht="110.25" x14ac:dyDescent="0.25">
      <c r="A116" s="57" t="s">
        <v>546</v>
      </c>
      <c r="B116" s="57" t="s">
        <v>547</v>
      </c>
      <c r="C116" s="36" t="s">
        <v>537</v>
      </c>
      <c r="D116" s="40" t="s">
        <v>49</v>
      </c>
      <c r="E116" s="84" t="s">
        <v>230</v>
      </c>
      <c r="F116" s="24" t="s">
        <v>36</v>
      </c>
      <c r="G116" s="25">
        <f>(G115/G113)*100</f>
        <v>105.20163646990063</v>
      </c>
    </row>
    <row r="117" spans="1:7" ht="16.5" x14ac:dyDescent="0.25">
      <c r="A117" s="253" t="s">
        <v>28</v>
      </c>
      <c r="B117" s="225"/>
      <c r="C117" s="225"/>
      <c r="D117" s="225"/>
      <c r="E117" s="225"/>
      <c r="F117" s="225"/>
      <c r="G117" s="226"/>
    </row>
    <row r="118" spans="1:7" ht="16.5" x14ac:dyDescent="0.25">
      <c r="A118" s="184" t="str">
        <f>A32</f>
        <v xml:space="preserve">Indicador Compuesto del Cumplimiento de Obligaciones de Transparencia (ICCOT) </v>
      </c>
      <c r="B118" s="185"/>
      <c r="C118" s="185"/>
      <c r="D118" s="185"/>
      <c r="E118" s="185"/>
      <c r="F118" s="185"/>
      <c r="G118" s="186"/>
    </row>
    <row r="119" spans="1:7" ht="140.1" customHeight="1" x14ac:dyDescent="0.25">
      <c r="A119" s="7" t="s">
        <v>103</v>
      </c>
      <c r="B119" s="215" t="s">
        <v>1370</v>
      </c>
      <c r="C119" s="216"/>
      <c r="D119" s="216"/>
      <c r="E119" s="216"/>
      <c r="F119" s="216"/>
      <c r="G119" s="217"/>
    </row>
    <row r="120" spans="1:7" ht="16.5" x14ac:dyDescent="0.25">
      <c r="A120" s="7" t="s">
        <v>102</v>
      </c>
      <c r="B120" s="187"/>
      <c r="C120" s="188"/>
      <c r="D120" s="188"/>
      <c r="E120" s="188"/>
      <c r="F120" s="188"/>
      <c r="G120" s="189"/>
    </row>
    <row r="121" spans="1:7" ht="16.5" x14ac:dyDescent="0.25">
      <c r="A121" s="184" t="str">
        <f>A40</f>
        <v xml:space="preserve">Indicador Compuesto del Cumplimiento de Obligaciones de Transparencia (ICCOT), respecto de los sujetos obligados correspondientes. </v>
      </c>
      <c r="B121" s="185"/>
      <c r="C121" s="185"/>
      <c r="D121" s="185"/>
      <c r="E121" s="185"/>
      <c r="F121" s="185"/>
      <c r="G121" s="186"/>
    </row>
    <row r="122" spans="1:7" ht="99.95" customHeight="1" x14ac:dyDescent="0.25">
      <c r="A122" s="7" t="s">
        <v>103</v>
      </c>
      <c r="B122" s="215" t="s">
        <v>1455</v>
      </c>
      <c r="C122" s="216"/>
      <c r="D122" s="216"/>
      <c r="E122" s="216"/>
      <c r="F122" s="216"/>
      <c r="G122" s="217"/>
    </row>
    <row r="123" spans="1:7" ht="16.5" x14ac:dyDescent="0.25">
      <c r="A123" s="7" t="s">
        <v>102</v>
      </c>
      <c r="B123" s="187"/>
      <c r="C123" s="188"/>
      <c r="D123" s="188"/>
      <c r="E123" s="188"/>
      <c r="F123" s="188"/>
      <c r="G123" s="189"/>
    </row>
    <row r="124" spans="1:7" ht="16.5" x14ac:dyDescent="0.25">
      <c r="A124" s="184"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185"/>
      <c r="C124" s="185"/>
      <c r="D124" s="185"/>
      <c r="E124" s="185"/>
      <c r="F124" s="185"/>
      <c r="G124" s="186"/>
    </row>
    <row r="125" spans="1:7" ht="64.5" customHeight="1" x14ac:dyDescent="0.25">
      <c r="A125" s="7" t="s">
        <v>103</v>
      </c>
      <c r="B125" s="215" t="s">
        <v>1456</v>
      </c>
      <c r="C125" s="216"/>
      <c r="D125" s="216"/>
      <c r="E125" s="216"/>
      <c r="F125" s="216"/>
      <c r="G125" s="217"/>
    </row>
    <row r="126" spans="1:7" ht="16.5" x14ac:dyDescent="0.25">
      <c r="A126" s="7" t="s">
        <v>102</v>
      </c>
      <c r="B126" s="187"/>
      <c r="C126" s="188"/>
      <c r="D126" s="188"/>
      <c r="E126" s="188"/>
      <c r="F126" s="188"/>
      <c r="G126" s="189"/>
    </row>
    <row r="127" spans="1:7" ht="16.5" x14ac:dyDescent="0.25">
      <c r="A127" s="184" t="str">
        <f>A54</f>
        <v>Promedio de cumplimiento de los atributos de las respuestas a las solicitudes de acceso a la información proporcionadas por los sujetos obligados correspondientes.</v>
      </c>
      <c r="B127" s="185"/>
      <c r="C127" s="185"/>
      <c r="D127" s="185"/>
      <c r="E127" s="185"/>
      <c r="F127" s="185"/>
      <c r="G127" s="186"/>
    </row>
    <row r="128" spans="1:7" ht="50.1" customHeight="1" x14ac:dyDescent="0.25">
      <c r="A128" s="7" t="s">
        <v>103</v>
      </c>
      <c r="B128" s="215" t="s">
        <v>1461</v>
      </c>
      <c r="C128" s="216"/>
      <c r="D128" s="216"/>
      <c r="E128" s="216"/>
      <c r="F128" s="216"/>
      <c r="G128" s="217"/>
    </row>
    <row r="129" spans="1:7" ht="16.5" x14ac:dyDescent="0.25">
      <c r="A129" s="7" t="s">
        <v>102</v>
      </c>
      <c r="B129" s="187"/>
      <c r="C129" s="188"/>
      <c r="D129" s="188"/>
      <c r="E129" s="188"/>
      <c r="F129" s="188"/>
      <c r="G129" s="189"/>
    </row>
    <row r="130" spans="1:7" ht="16.5" x14ac:dyDescent="0.25">
      <c r="A130" s="184" t="str">
        <f>A60</f>
        <v>Cobertura de acompañamiento a  los sujetos obligados correspondientes.</v>
      </c>
      <c r="B130" s="185"/>
      <c r="C130" s="185"/>
      <c r="D130" s="185"/>
      <c r="E130" s="185"/>
      <c r="F130" s="185"/>
      <c r="G130" s="186"/>
    </row>
    <row r="131" spans="1:7" ht="50.1" customHeight="1" x14ac:dyDescent="0.25">
      <c r="A131" s="7" t="s">
        <v>103</v>
      </c>
      <c r="B131" s="215" t="s">
        <v>1462</v>
      </c>
      <c r="C131" s="216"/>
      <c r="D131" s="216"/>
      <c r="E131" s="216"/>
      <c r="F131" s="216"/>
      <c r="G131" s="217"/>
    </row>
    <row r="132" spans="1:7" ht="16.5" x14ac:dyDescent="0.25">
      <c r="A132" s="7" t="s">
        <v>102</v>
      </c>
      <c r="B132" s="273"/>
      <c r="C132" s="274"/>
      <c r="D132" s="274"/>
      <c r="E132" s="274"/>
      <c r="F132" s="274"/>
      <c r="G132" s="275"/>
    </row>
    <row r="133" spans="1:7" ht="16.5" x14ac:dyDescent="0.25">
      <c r="A133"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185"/>
      <c r="C133" s="185"/>
      <c r="D133" s="185"/>
      <c r="E133" s="185"/>
      <c r="F133" s="185"/>
      <c r="G133" s="186"/>
    </row>
    <row r="134" spans="1:7" ht="50.1" customHeight="1" x14ac:dyDescent="0.25">
      <c r="A134" s="7" t="s">
        <v>103</v>
      </c>
      <c r="B134" s="215" t="s">
        <v>1457</v>
      </c>
      <c r="C134" s="216"/>
      <c r="D134" s="216"/>
      <c r="E134" s="216"/>
      <c r="F134" s="216"/>
      <c r="G134" s="217"/>
    </row>
    <row r="135" spans="1:7" ht="16.5" x14ac:dyDescent="0.25">
      <c r="A135" s="7" t="s">
        <v>102</v>
      </c>
      <c r="B135" s="187"/>
      <c r="C135" s="188"/>
      <c r="D135" s="188"/>
      <c r="E135" s="188"/>
      <c r="F135" s="188"/>
      <c r="G135" s="189"/>
    </row>
    <row r="136" spans="1:7" ht="16.5" x14ac:dyDescent="0.25">
      <c r="A136" s="218" t="str">
        <f>A74</f>
        <v>Porcentaje de acciones de verificación sobre los atributos de las respuestas a solicitudes de acceso a la información de los sujetos obligados correspondientes</v>
      </c>
      <c r="B136" s="219"/>
      <c r="C136" s="219"/>
      <c r="D136" s="219"/>
      <c r="E136" s="219"/>
      <c r="F136" s="219"/>
      <c r="G136" s="220"/>
    </row>
    <row r="137" spans="1:7" ht="50.1" customHeight="1" x14ac:dyDescent="0.25">
      <c r="A137" s="7" t="s">
        <v>103</v>
      </c>
      <c r="B137" s="215" t="s">
        <v>1463</v>
      </c>
      <c r="C137" s="216"/>
      <c r="D137" s="216"/>
      <c r="E137" s="216"/>
      <c r="F137" s="216"/>
      <c r="G137" s="217"/>
    </row>
    <row r="138" spans="1:7" ht="16.5" x14ac:dyDescent="0.25">
      <c r="A138" s="7" t="s">
        <v>102</v>
      </c>
      <c r="B138" s="187"/>
      <c r="C138" s="188"/>
      <c r="D138" s="188"/>
      <c r="E138" s="188"/>
      <c r="F138" s="188"/>
      <c r="G138" s="189"/>
    </row>
    <row r="139" spans="1:7" ht="16.5" x14ac:dyDescent="0.25">
      <c r="A139"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185"/>
      <c r="C139" s="185"/>
      <c r="D139" s="185"/>
      <c r="E139" s="185"/>
      <c r="F139" s="185"/>
      <c r="G139" s="186"/>
    </row>
    <row r="140" spans="1:7" ht="50.1" customHeight="1" x14ac:dyDescent="0.25">
      <c r="A140" s="7" t="s">
        <v>103</v>
      </c>
      <c r="B140" s="215" t="s">
        <v>1458</v>
      </c>
      <c r="C140" s="216"/>
      <c r="D140" s="216"/>
      <c r="E140" s="216"/>
      <c r="F140" s="216"/>
      <c r="G140" s="217"/>
    </row>
    <row r="141" spans="1:7" ht="16.5" x14ac:dyDescent="0.25">
      <c r="A141" s="7" t="s">
        <v>102</v>
      </c>
      <c r="B141" s="273"/>
      <c r="C141" s="274"/>
      <c r="D141" s="274"/>
      <c r="E141" s="274"/>
      <c r="F141" s="274"/>
      <c r="G141" s="275"/>
    </row>
    <row r="142" spans="1:7" ht="16.5" x14ac:dyDescent="0.25">
      <c r="A142" s="184" t="str">
        <f>A86</f>
        <v xml:space="preserve">Porcentaje de denuncias sustanciadas por incumplimiento a obligaciones de transparencia. </v>
      </c>
      <c r="B142" s="185"/>
      <c r="C142" s="185"/>
      <c r="D142" s="185"/>
      <c r="E142" s="185"/>
      <c r="F142" s="185"/>
      <c r="G142" s="186"/>
    </row>
    <row r="143" spans="1:7" ht="50.1" customHeight="1" x14ac:dyDescent="0.25">
      <c r="A143" s="7" t="s">
        <v>103</v>
      </c>
      <c r="B143" s="215" t="s">
        <v>1459</v>
      </c>
      <c r="C143" s="216"/>
      <c r="D143" s="216"/>
      <c r="E143" s="216"/>
      <c r="F143" s="216"/>
      <c r="G143" s="217"/>
    </row>
    <row r="144" spans="1:7" ht="16.5" x14ac:dyDescent="0.25">
      <c r="A144" s="7" t="s">
        <v>102</v>
      </c>
      <c r="B144" s="273"/>
      <c r="C144" s="274"/>
      <c r="D144" s="274"/>
      <c r="E144" s="274"/>
      <c r="F144" s="274"/>
      <c r="G144" s="275"/>
    </row>
    <row r="145" spans="1:7" ht="16.5" x14ac:dyDescent="0.25">
      <c r="A145" s="184" t="str">
        <f>A92</f>
        <v>Porcentaje de dictámenes para la modificación del padrón de sujetos obligados realizados</v>
      </c>
      <c r="B145" s="185"/>
      <c r="C145" s="185"/>
      <c r="D145" s="185"/>
      <c r="E145" s="185"/>
      <c r="F145" s="185"/>
      <c r="G145" s="186"/>
    </row>
    <row r="146" spans="1:7" ht="50.1" customHeight="1" x14ac:dyDescent="0.25">
      <c r="A146" s="7" t="s">
        <v>103</v>
      </c>
      <c r="B146" s="215" t="s">
        <v>1464</v>
      </c>
      <c r="C146" s="216"/>
      <c r="D146" s="216"/>
      <c r="E146" s="216"/>
      <c r="F146" s="216"/>
      <c r="G146" s="217"/>
    </row>
    <row r="147" spans="1:7" ht="16.5" x14ac:dyDescent="0.25">
      <c r="A147" s="7" t="s">
        <v>102</v>
      </c>
      <c r="B147" s="273"/>
      <c r="C147" s="274"/>
      <c r="D147" s="274"/>
      <c r="E147" s="274"/>
      <c r="F147" s="274"/>
      <c r="G147" s="275"/>
    </row>
    <row r="148" spans="1:7" ht="16.5" x14ac:dyDescent="0.25">
      <c r="A148" s="184" t="str">
        <f>A98</f>
        <v>Porcentaje de atención a consultas técnicas y normativas</v>
      </c>
      <c r="B148" s="185"/>
      <c r="C148" s="185"/>
      <c r="D148" s="185"/>
      <c r="E148" s="185"/>
      <c r="F148" s="185"/>
      <c r="G148" s="186"/>
    </row>
    <row r="149" spans="1:7" ht="50.1" customHeight="1" x14ac:dyDescent="0.25">
      <c r="A149" s="7" t="s">
        <v>103</v>
      </c>
      <c r="B149" s="273" t="s">
        <v>1465</v>
      </c>
      <c r="C149" s="274"/>
      <c r="D149" s="274"/>
      <c r="E149" s="274"/>
      <c r="F149" s="274"/>
      <c r="G149" s="275"/>
    </row>
    <row r="150" spans="1:7" ht="16.5" x14ac:dyDescent="0.25">
      <c r="A150" s="7" t="s">
        <v>102</v>
      </c>
      <c r="B150" s="273"/>
      <c r="C150" s="274"/>
      <c r="D150" s="274"/>
      <c r="E150" s="274"/>
      <c r="F150" s="274"/>
      <c r="G150" s="275"/>
    </row>
    <row r="151" spans="1:7" ht="16.5" x14ac:dyDescent="0.25">
      <c r="A151" s="184" t="str">
        <f>A104</f>
        <v>Porcentaje de actividades realizadas en materia del Programa de Gobierno Abierto y Transparencia Proactiva y el Programa Específico de Políticas de Acceso</v>
      </c>
      <c r="B151" s="185"/>
      <c r="C151" s="185"/>
      <c r="D151" s="185"/>
      <c r="E151" s="185"/>
      <c r="F151" s="185"/>
      <c r="G151" s="186"/>
    </row>
    <row r="152" spans="1:7" ht="23.25" customHeight="1" x14ac:dyDescent="0.25">
      <c r="A152" s="7" t="s">
        <v>103</v>
      </c>
      <c r="B152" s="187" t="s">
        <v>1460</v>
      </c>
      <c r="C152" s="188"/>
      <c r="D152" s="188"/>
      <c r="E152" s="188"/>
      <c r="F152" s="188"/>
      <c r="G152" s="189"/>
    </row>
    <row r="153" spans="1:7" ht="16.5" x14ac:dyDescent="0.25">
      <c r="A153" s="7" t="s">
        <v>102</v>
      </c>
      <c r="B153" s="193"/>
      <c r="C153" s="194"/>
      <c r="D153" s="194"/>
      <c r="E153" s="194"/>
      <c r="F153" s="194"/>
      <c r="G153" s="195"/>
    </row>
    <row r="154" spans="1:7" ht="16.5" x14ac:dyDescent="0.25">
      <c r="A154" s="184" t="str">
        <f>A110</f>
        <v>Porcentaje de actividades especificas para promover la cultura de transparencia realizadas con los sujetos obligados correspondientes</v>
      </c>
      <c r="B154" s="185"/>
      <c r="C154" s="185"/>
      <c r="D154" s="185"/>
      <c r="E154" s="185"/>
      <c r="F154" s="185"/>
      <c r="G154" s="186"/>
    </row>
    <row r="155" spans="1:7" ht="60" customHeight="1" x14ac:dyDescent="0.25">
      <c r="A155" s="7" t="s">
        <v>103</v>
      </c>
      <c r="B155" s="273" t="s">
        <v>1466</v>
      </c>
      <c r="C155" s="274"/>
      <c r="D155" s="274"/>
      <c r="E155" s="274"/>
      <c r="F155" s="274"/>
      <c r="G155" s="275"/>
    </row>
    <row r="156" spans="1:7" ht="16.5" x14ac:dyDescent="0.25">
      <c r="A156" s="7" t="s">
        <v>102</v>
      </c>
      <c r="B156" s="273"/>
      <c r="C156" s="274"/>
      <c r="D156" s="274"/>
      <c r="E156" s="274"/>
      <c r="F156" s="274"/>
      <c r="G156" s="275"/>
    </row>
    <row r="157" spans="1:7" ht="16.5" x14ac:dyDescent="0.25">
      <c r="A157" s="184" t="str">
        <f>A116</f>
        <v>Porcentaje de asesorías especializadas impartidas.</v>
      </c>
      <c r="B157" s="185"/>
      <c r="C157" s="185"/>
      <c r="D157" s="185"/>
      <c r="E157" s="185"/>
      <c r="F157" s="185"/>
      <c r="G157" s="186"/>
    </row>
    <row r="158" spans="1:7" ht="50.1" customHeight="1" x14ac:dyDescent="0.25">
      <c r="A158" s="7" t="s">
        <v>103</v>
      </c>
      <c r="B158" s="215" t="s">
        <v>1467</v>
      </c>
      <c r="C158" s="216"/>
      <c r="D158" s="216"/>
      <c r="E158" s="216"/>
      <c r="F158" s="216"/>
      <c r="G158" s="217"/>
    </row>
    <row r="159" spans="1:7" ht="16.5" x14ac:dyDescent="0.25">
      <c r="A159" s="7" t="s">
        <v>102</v>
      </c>
      <c r="B159" s="273"/>
      <c r="C159" s="274"/>
      <c r="D159" s="274"/>
      <c r="E159" s="274"/>
      <c r="F159" s="274"/>
      <c r="G159" s="275"/>
    </row>
    <row r="160" spans="1:7" ht="16.5" x14ac:dyDescent="0.25">
      <c r="A160" s="184"/>
      <c r="B160" s="185"/>
      <c r="C160" s="185"/>
      <c r="D160" s="185"/>
      <c r="E160" s="185"/>
      <c r="F160" s="185"/>
      <c r="G160" s="186"/>
    </row>
    <row r="161" spans="1:7" ht="30" customHeight="1" x14ac:dyDescent="0.25">
      <c r="A161" s="253" t="s">
        <v>35</v>
      </c>
      <c r="B161" s="225"/>
      <c r="C161" s="225"/>
      <c r="D161" s="225"/>
      <c r="E161" s="225"/>
      <c r="F161" s="225"/>
      <c r="G161" s="226"/>
    </row>
    <row r="162" spans="1:7" ht="16.5" x14ac:dyDescent="0.25">
      <c r="A162" s="184" t="str">
        <f>A32</f>
        <v xml:space="preserve">Indicador Compuesto del Cumplimiento de Obligaciones de Transparencia (ICCOT) </v>
      </c>
      <c r="B162" s="185"/>
      <c r="C162" s="185"/>
      <c r="D162" s="185"/>
      <c r="E162" s="185"/>
      <c r="F162" s="185"/>
      <c r="G162" s="186"/>
    </row>
    <row r="163" spans="1:7" ht="33" x14ac:dyDescent="0.25">
      <c r="A163" s="27" t="s">
        <v>30</v>
      </c>
      <c r="B163" s="270"/>
      <c r="C163" s="270"/>
      <c r="D163" s="270"/>
      <c r="E163" s="270"/>
      <c r="F163" s="270"/>
      <c r="G163" s="270"/>
    </row>
    <row r="164" spans="1:7" ht="33" x14ac:dyDescent="0.25">
      <c r="A164" s="27" t="s">
        <v>31</v>
      </c>
      <c r="B164" s="270"/>
      <c r="C164" s="270"/>
      <c r="D164" s="270"/>
      <c r="E164" s="270"/>
      <c r="F164" s="270"/>
      <c r="G164" s="270"/>
    </row>
    <row r="165" spans="1:7" ht="16.5" x14ac:dyDescent="0.25">
      <c r="A165" s="27" t="s">
        <v>32</v>
      </c>
      <c r="B165" s="271"/>
      <c r="C165" s="271"/>
      <c r="D165" s="271"/>
      <c r="E165" s="271"/>
      <c r="F165" s="271"/>
      <c r="G165" s="271"/>
    </row>
    <row r="166" spans="1:7" ht="16.5" x14ac:dyDescent="0.25">
      <c r="A166" s="184" t="str">
        <f>A40</f>
        <v xml:space="preserve">Indicador Compuesto del Cumplimiento de Obligaciones de Transparencia (ICCOT), respecto de los sujetos obligados correspondientes. </v>
      </c>
      <c r="B166" s="185"/>
      <c r="C166" s="185"/>
      <c r="D166" s="185"/>
      <c r="E166" s="185"/>
      <c r="F166" s="185"/>
      <c r="G166" s="186"/>
    </row>
    <row r="167" spans="1:7" ht="33" x14ac:dyDescent="0.25">
      <c r="A167" s="27" t="s">
        <v>30</v>
      </c>
      <c r="B167" s="270"/>
      <c r="C167" s="270"/>
      <c r="D167" s="270"/>
      <c r="E167" s="270"/>
      <c r="F167" s="270"/>
      <c r="G167" s="270"/>
    </row>
    <row r="168" spans="1:7" ht="33" x14ac:dyDescent="0.25">
      <c r="A168" s="27" t="s">
        <v>31</v>
      </c>
      <c r="B168" s="270"/>
      <c r="C168" s="270"/>
      <c r="D168" s="270"/>
      <c r="E168" s="270"/>
      <c r="F168" s="270"/>
      <c r="G168" s="270"/>
    </row>
    <row r="169" spans="1:7" ht="16.5" x14ac:dyDescent="0.25">
      <c r="A169" s="27" t="s">
        <v>32</v>
      </c>
      <c r="B169" s="271"/>
      <c r="C169" s="271"/>
      <c r="D169" s="271"/>
      <c r="E169" s="271"/>
      <c r="F169" s="271"/>
      <c r="G169" s="271"/>
    </row>
    <row r="170" spans="1:7" ht="16.5" x14ac:dyDescent="0.25">
      <c r="A170" s="184"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185"/>
      <c r="C170" s="185"/>
      <c r="D170" s="185"/>
      <c r="E170" s="185"/>
      <c r="F170" s="185"/>
      <c r="G170" s="186"/>
    </row>
    <row r="171" spans="1:7" ht="33" x14ac:dyDescent="0.25">
      <c r="A171" s="27" t="s">
        <v>30</v>
      </c>
      <c r="B171" s="270"/>
      <c r="C171" s="270"/>
      <c r="D171" s="270"/>
      <c r="E171" s="270"/>
      <c r="F171" s="270"/>
      <c r="G171" s="270"/>
    </row>
    <row r="172" spans="1:7" ht="33" x14ac:dyDescent="0.25">
      <c r="A172" s="27" t="s">
        <v>31</v>
      </c>
      <c r="B172" s="270"/>
      <c r="C172" s="270"/>
      <c r="D172" s="270"/>
      <c r="E172" s="270"/>
      <c r="F172" s="270"/>
      <c r="G172" s="270"/>
    </row>
    <row r="173" spans="1:7" ht="16.5" x14ac:dyDescent="0.25">
      <c r="A173" s="27" t="s">
        <v>32</v>
      </c>
      <c r="B173" s="271"/>
      <c r="C173" s="271"/>
      <c r="D173" s="271"/>
      <c r="E173" s="271"/>
      <c r="F173" s="271"/>
      <c r="G173" s="271"/>
    </row>
    <row r="174" spans="1:7" ht="16.5" x14ac:dyDescent="0.25">
      <c r="A174" s="184" t="str">
        <f>A54</f>
        <v>Promedio de cumplimiento de los atributos de las respuestas a las solicitudes de acceso a la información proporcionadas por los sujetos obligados correspondientes.</v>
      </c>
      <c r="B174" s="185"/>
      <c r="C174" s="185"/>
      <c r="D174" s="185"/>
      <c r="E174" s="185"/>
      <c r="F174" s="185"/>
      <c r="G174" s="186"/>
    </row>
    <row r="175" spans="1:7" ht="33" x14ac:dyDescent="0.25">
      <c r="A175" s="27" t="s">
        <v>30</v>
      </c>
      <c r="B175" s="270"/>
      <c r="C175" s="270"/>
      <c r="D175" s="270"/>
      <c r="E175" s="270"/>
      <c r="F175" s="270"/>
      <c r="G175" s="270"/>
    </row>
    <row r="176" spans="1:7" ht="33" x14ac:dyDescent="0.25">
      <c r="A176" s="27" t="s">
        <v>31</v>
      </c>
      <c r="B176" s="270"/>
      <c r="C176" s="270"/>
      <c r="D176" s="270"/>
      <c r="E176" s="270"/>
      <c r="F176" s="270"/>
      <c r="G176" s="270"/>
    </row>
    <row r="177" spans="1:7" ht="16.5" x14ac:dyDescent="0.25">
      <c r="A177" s="27" t="s">
        <v>32</v>
      </c>
      <c r="B177" s="271"/>
      <c r="C177" s="271"/>
      <c r="D177" s="271"/>
      <c r="E177" s="271"/>
      <c r="F177" s="271"/>
      <c r="G177" s="271"/>
    </row>
    <row r="178" spans="1:7" ht="16.5" x14ac:dyDescent="0.25">
      <c r="A178" s="184" t="str">
        <f>A60</f>
        <v>Cobertura de acompañamiento a  los sujetos obligados correspondientes.</v>
      </c>
      <c r="B178" s="185"/>
      <c r="C178" s="185"/>
      <c r="D178" s="185"/>
      <c r="E178" s="185"/>
      <c r="F178" s="185"/>
      <c r="G178" s="186"/>
    </row>
    <row r="179" spans="1:7" ht="33" x14ac:dyDescent="0.25">
      <c r="A179" s="27" t="s">
        <v>30</v>
      </c>
      <c r="B179" s="270"/>
      <c r="C179" s="270"/>
      <c r="D179" s="270"/>
      <c r="E179" s="270"/>
      <c r="F179" s="270"/>
      <c r="G179" s="270"/>
    </row>
    <row r="180" spans="1:7" ht="33" x14ac:dyDescent="0.25">
      <c r="A180" s="27" t="s">
        <v>31</v>
      </c>
      <c r="B180" s="270"/>
      <c r="C180" s="270"/>
      <c r="D180" s="270"/>
      <c r="E180" s="270"/>
      <c r="F180" s="270"/>
      <c r="G180" s="270"/>
    </row>
    <row r="181" spans="1:7" ht="16.5" x14ac:dyDescent="0.25">
      <c r="A181" s="27" t="s">
        <v>32</v>
      </c>
      <c r="B181" s="271"/>
      <c r="C181" s="271"/>
      <c r="D181" s="271"/>
      <c r="E181" s="271"/>
      <c r="F181" s="271"/>
      <c r="G181" s="271"/>
    </row>
    <row r="182" spans="1:7" ht="16.5" x14ac:dyDescent="0.25">
      <c r="A182"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185"/>
      <c r="C182" s="185"/>
      <c r="D182" s="185"/>
      <c r="E182" s="185"/>
      <c r="F182" s="185"/>
      <c r="G182" s="186"/>
    </row>
    <row r="183" spans="1:7" ht="33" x14ac:dyDescent="0.25">
      <c r="A183" s="27" t="s">
        <v>30</v>
      </c>
      <c r="B183" s="270"/>
      <c r="C183" s="270"/>
      <c r="D183" s="270"/>
      <c r="E183" s="270"/>
      <c r="F183" s="270"/>
      <c r="G183" s="270"/>
    </row>
    <row r="184" spans="1:7" ht="33" x14ac:dyDescent="0.25">
      <c r="A184" s="27" t="s">
        <v>31</v>
      </c>
      <c r="B184" s="270"/>
      <c r="C184" s="270"/>
      <c r="D184" s="270"/>
      <c r="E184" s="270"/>
      <c r="F184" s="270"/>
      <c r="G184" s="270"/>
    </row>
    <row r="185" spans="1:7" ht="16.5" x14ac:dyDescent="0.25">
      <c r="A185" s="27" t="s">
        <v>32</v>
      </c>
      <c r="B185" s="271"/>
      <c r="C185" s="271"/>
      <c r="D185" s="271"/>
      <c r="E185" s="271"/>
      <c r="F185" s="271"/>
      <c r="G185" s="271"/>
    </row>
    <row r="186" spans="1:7" ht="16.5" x14ac:dyDescent="0.25">
      <c r="A186" s="184" t="str">
        <f>A74</f>
        <v>Porcentaje de acciones de verificación sobre los atributos de las respuestas a solicitudes de acceso a la información de los sujetos obligados correspondientes</v>
      </c>
      <c r="B186" s="185"/>
      <c r="C186" s="185"/>
      <c r="D186" s="185"/>
      <c r="E186" s="185"/>
      <c r="F186" s="185"/>
      <c r="G186" s="186"/>
    </row>
    <row r="187" spans="1:7" ht="33" x14ac:dyDescent="0.25">
      <c r="A187" s="27" t="s">
        <v>30</v>
      </c>
      <c r="B187" s="270"/>
      <c r="C187" s="270"/>
      <c r="D187" s="270"/>
      <c r="E187" s="270"/>
      <c r="F187" s="270"/>
      <c r="G187" s="270"/>
    </row>
    <row r="188" spans="1:7" ht="33" x14ac:dyDescent="0.25">
      <c r="A188" s="27" t="s">
        <v>31</v>
      </c>
      <c r="B188" s="270"/>
      <c r="C188" s="270"/>
      <c r="D188" s="270"/>
      <c r="E188" s="270"/>
      <c r="F188" s="270"/>
      <c r="G188" s="270"/>
    </row>
    <row r="189" spans="1:7" ht="16.5" x14ac:dyDescent="0.25">
      <c r="A189" s="27" t="s">
        <v>32</v>
      </c>
      <c r="B189" s="271"/>
      <c r="C189" s="271"/>
      <c r="D189" s="271"/>
      <c r="E189" s="271"/>
      <c r="F189" s="271"/>
      <c r="G189" s="271"/>
    </row>
    <row r="190" spans="1:7" ht="16.5" x14ac:dyDescent="0.25">
      <c r="A190"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185"/>
      <c r="C190" s="185"/>
      <c r="D190" s="185"/>
      <c r="E190" s="185"/>
      <c r="F190" s="185"/>
      <c r="G190" s="186"/>
    </row>
    <row r="191" spans="1:7" ht="33" x14ac:dyDescent="0.25">
      <c r="A191" s="27" t="s">
        <v>30</v>
      </c>
      <c r="B191" s="270"/>
      <c r="C191" s="270"/>
      <c r="D191" s="270"/>
      <c r="E191" s="270"/>
      <c r="F191" s="270"/>
      <c r="G191" s="270"/>
    </row>
    <row r="192" spans="1:7" ht="33" x14ac:dyDescent="0.25">
      <c r="A192" s="27" t="s">
        <v>31</v>
      </c>
      <c r="B192" s="270"/>
      <c r="C192" s="270"/>
      <c r="D192" s="270"/>
      <c r="E192" s="270"/>
      <c r="F192" s="270"/>
      <c r="G192" s="270"/>
    </row>
    <row r="193" spans="1:7" ht="16.5" x14ac:dyDescent="0.25">
      <c r="A193" s="27" t="s">
        <v>32</v>
      </c>
      <c r="B193" s="271"/>
      <c r="C193" s="271"/>
      <c r="D193" s="271"/>
      <c r="E193" s="271"/>
      <c r="F193" s="271"/>
      <c r="G193" s="271"/>
    </row>
    <row r="194" spans="1:7" ht="16.5" x14ac:dyDescent="0.25">
      <c r="A194" s="184" t="str">
        <f>A86</f>
        <v xml:space="preserve">Porcentaje de denuncias sustanciadas por incumplimiento a obligaciones de transparencia. </v>
      </c>
      <c r="B194" s="185"/>
      <c r="C194" s="185"/>
      <c r="D194" s="185"/>
      <c r="E194" s="185"/>
      <c r="F194" s="185"/>
      <c r="G194" s="186"/>
    </row>
    <row r="195" spans="1:7" ht="33" x14ac:dyDescent="0.25">
      <c r="A195" s="27" t="s">
        <v>30</v>
      </c>
      <c r="B195" s="270"/>
      <c r="C195" s="270"/>
      <c r="D195" s="270"/>
      <c r="E195" s="270"/>
      <c r="F195" s="270"/>
      <c r="G195" s="270"/>
    </row>
    <row r="196" spans="1:7" ht="33" x14ac:dyDescent="0.25">
      <c r="A196" s="27" t="s">
        <v>31</v>
      </c>
      <c r="B196" s="270"/>
      <c r="C196" s="270"/>
      <c r="D196" s="270"/>
      <c r="E196" s="270"/>
      <c r="F196" s="270"/>
      <c r="G196" s="270"/>
    </row>
    <row r="197" spans="1:7" ht="16.5" x14ac:dyDescent="0.25">
      <c r="A197" s="27" t="s">
        <v>32</v>
      </c>
      <c r="B197" s="271"/>
      <c r="C197" s="271"/>
      <c r="D197" s="271"/>
      <c r="E197" s="271"/>
      <c r="F197" s="271"/>
      <c r="G197" s="271"/>
    </row>
    <row r="198" spans="1:7" ht="16.5" x14ac:dyDescent="0.25">
      <c r="A198" s="184" t="str">
        <f>A92</f>
        <v>Porcentaje de dictámenes para la modificación del padrón de sujetos obligados realizados</v>
      </c>
      <c r="B198" s="185"/>
      <c r="C198" s="185"/>
      <c r="D198" s="185"/>
      <c r="E198" s="185"/>
      <c r="F198" s="185"/>
      <c r="G198" s="186"/>
    </row>
    <row r="199" spans="1:7" ht="33" x14ac:dyDescent="0.25">
      <c r="A199" s="27" t="s">
        <v>30</v>
      </c>
      <c r="B199" s="270"/>
      <c r="C199" s="270"/>
      <c r="D199" s="270"/>
      <c r="E199" s="270"/>
      <c r="F199" s="270"/>
      <c r="G199" s="270"/>
    </row>
    <row r="200" spans="1:7" ht="33" x14ac:dyDescent="0.25">
      <c r="A200" s="27" t="s">
        <v>31</v>
      </c>
      <c r="B200" s="270"/>
      <c r="C200" s="270"/>
      <c r="D200" s="270"/>
      <c r="E200" s="270"/>
      <c r="F200" s="270"/>
      <c r="G200" s="270"/>
    </row>
    <row r="201" spans="1:7" ht="16.5" x14ac:dyDescent="0.25">
      <c r="A201" s="27" t="s">
        <v>32</v>
      </c>
      <c r="B201" s="271"/>
      <c r="C201" s="271"/>
      <c r="D201" s="271"/>
      <c r="E201" s="271"/>
      <c r="F201" s="271"/>
      <c r="G201" s="271"/>
    </row>
    <row r="202" spans="1:7" ht="16.5" x14ac:dyDescent="0.25">
      <c r="A202" s="184" t="str">
        <f>A98</f>
        <v>Porcentaje de atención a consultas técnicas y normativas</v>
      </c>
      <c r="B202" s="185"/>
      <c r="C202" s="185"/>
      <c r="D202" s="185"/>
      <c r="E202" s="185"/>
      <c r="F202" s="185"/>
      <c r="G202" s="186"/>
    </row>
    <row r="203" spans="1:7" ht="33" x14ac:dyDescent="0.25">
      <c r="A203" s="27" t="s">
        <v>30</v>
      </c>
      <c r="B203" s="270"/>
      <c r="C203" s="270"/>
      <c r="D203" s="270"/>
      <c r="E203" s="270"/>
      <c r="F203" s="270"/>
      <c r="G203" s="270"/>
    </row>
    <row r="204" spans="1:7" ht="33" x14ac:dyDescent="0.25">
      <c r="A204" s="27" t="s">
        <v>31</v>
      </c>
      <c r="B204" s="270"/>
      <c r="C204" s="270"/>
      <c r="D204" s="270"/>
      <c r="E204" s="270"/>
      <c r="F204" s="270"/>
      <c r="G204" s="270"/>
    </row>
    <row r="205" spans="1:7" ht="16.5" x14ac:dyDescent="0.25">
      <c r="A205" s="27" t="s">
        <v>32</v>
      </c>
      <c r="B205" s="271"/>
      <c r="C205" s="271"/>
      <c r="D205" s="271"/>
      <c r="E205" s="271"/>
      <c r="F205" s="271"/>
      <c r="G205" s="271"/>
    </row>
    <row r="206" spans="1:7" ht="16.5" x14ac:dyDescent="0.25">
      <c r="A206" s="184" t="str">
        <f>A104</f>
        <v>Porcentaje de actividades realizadas en materia del Programa de Gobierno Abierto y Transparencia Proactiva y el Programa Específico de Políticas de Acceso</v>
      </c>
      <c r="B206" s="185"/>
      <c r="C206" s="185"/>
      <c r="D206" s="185"/>
      <c r="E206" s="185"/>
      <c r="F206" s="185"/>
      <c r="G206" s="186"/>
    </row>
    <row r="207" spans="1:7" ht="33" x14ac:dyDescent="0.25">
      <c r="A207" s="27" t="s">
        <v>30</v>
      </c>
      <c r="B207" s="270"/>
      <c r="C207" s="270"/>
      <c r="D207" s="270"/>
      <c r="E207" s="270"/>
      <c r="F207" s="270"/>
      <c r="G207" s="270"/>
    </row>
    <row r="208" spans="1:7" ht="33" x14ac:dyDescent="0.25">
      <c r="A208" s="27" t="s">
        <v>31</v>
      </c>
      <c r="B208" s="270"/>
      <c r="C208" s="270"/>
      <c r="D208" s="270"/>
      <c r="E208" s="270"/>
      <c r="F208" s="270"/>
      <c r="G208" s="270"/>
    </row>
    <row r="209" spans="1:7" ht="16.5" x14ac:dyDescent="0.25">
      <c r="A209" s="27" t="s">
        <v>32</v>
      </c>
      <c r="B209" s="271"/>
      <c r="C209" s="271"/>
      <c r="D209" s="271"/>
      <c r="E209" s="271"/>
      <c r="F209" s="271"/>
      <c r="G209" s="271"/>
    </row>
    <row r="210" spans="1:7" ht="16.5" x14ac:dyDescent="0.25">
      <c r="A210" s="184" t="s">
        <v>545</v>
      </c>
      <c r="B210" s="185"/>
      <c r="C210" s="185"/>
      <c r="D210" s="185"/>
      <c r="E210" s="185"/>
      <c r="F210" s="185"/>
      <c r="G210" s="186"/>
    </row>
    <row r="211" spans="1:7" ht="102.75" customHeight="1" x14ac:dyDescent="0.25">
      <c r="A211" s="27" t="s">
        <v>30</v>
      </c>
      <c r="B211" s="272" t="s">
        <v>1182</v>
      </c>
      <c r="C211" s="272"/>
      <c r="D211" s="272"/>
      <c r="E211" s="272"/>
      <c r="F211" s="272"/>
      <c r="G211" s="272"/>
    </row>
    <row r="212" spans="1:7" ht="33" x14ac:dyDescent="0.25">
      <c r="A212" s="27" t="s">
        <v>31</v>
      </c>
      <c r="B212" s="270" t="s">
        <v>1161</v>
      </c>
      <c r="C212" s="270"/>
      <c r="D212" s="270"/>
      <c r="E212" s="270"/>
      <c r="F212" s="270"/>
      <c r="G212" s="270"/>
    </row>
    <row r="213" spans="1:7" ht="16.5" x14ac:dyDescent="0.25">
      <c r="A213" s="27" t="s">
        <v>32</v>
      </c>
      <c r="B213" s="271"/>
      <c r="C213" s="271"/>
      <c r="D213" s="271"/>
      <c r="E213" s="271"/>
      <c r="F213" s="271"/>
      <c r="G213" s="271"/>
    </row>
    <row r="214" spans="1:7" ht="16.5" x14ac:dyDescent="0.25">
      <c r="A214" s="184" t="str">
        <f>A110</f>
        <v>Porcentaje de actividades especificas para promover la cultura de transparencia realizadas con los sujetos obligados correspondientes</v>
      </c>
      <c r="B214" s="185"/>
      <c r="C214" s="185"/>
      <c r="D214" s="185"/>
      <c r="E214" s="185"/>
      <c r="F214" s="185"/>
      <c r="G214" s="186"/>
    </row>
    <row r="215" spans="1:7" ht="33" x14ac:dyDescent="0.25">
      <c r="A215" s="27" t="s">
        <v>30</v>
      </c>
      <c r="B215" s="270"/>
      <c r="C215" s="270"/>
      <c r="D215" s="270"/>
      <c r="E215" s="270"/>
      <c r="F215" s="270"/>
      <c r="G215" s="270"/>
    </row>
    <row r="216" spans="1:7" ht="33" x14ac:dyDescent="0.25">
      <c r="A216" s="27" t="s">
        <v>31</v>
      </c>
      <c r="B216" s="270"/>
      <c r="C216" s="270"/>
      <c r="D216" s="270"/>
      <c r="E216" s="270"/>
      <c r="F216" s="270"/>
      <c r="G216" s="270"/>
    </row>
    <row r="217" spans="1:7" ht="16.5" x14ac:dyDescent="0.25">
      <c r="A217" s="27" t="s">
        <v>32</v>
      </c>
      <c r="B217" s="271"/>
      <c r="C217" s="271"/>
      <c r="D217" s="271"/>
      <c r="E217" s="271"/>
      <c r="F217" s="271"/>
      <c r="G217" s="271"/>
    </row>
    <row r="218" spans="1:7" ht="16.5" x14ac:dyDescent="0.25">
      <c r="A218" s="184" t="str">
        <f>A116</f>
        <v>Porcentaje de asesorías especializadas impartidas.</v>
      </c>
      <c r="B218" s="185"/>
      <c r="C218" s="185"/>
      <c r="D218" s="185"/>
      <c r="E218" s="185"/>
      <c r="F218" s="185"/>
      <c r="G218" s="186"/>
    </row>
    <row r="219" spans="1:7" ht="33" x14ac:dyDescent="0.25">
      <c r="A219" s="27" t="s">
        <v>30</v>
      </c>
      <c r="B219" s="270"/>
      <c r="C219" s="270"/>
      <c r="D219" s="270"/>
      <c r="E219" s="270"/>
      <c r="F219" s="270"/>
      <c r="G219" s="270"/>
    </row>
    <row r="220" spans="1:7" ht="33" x14ac:dyDescent="0.25">
      <c r="A220" s="27" t="s">
        <v>31</v>
      </c>
      <c r="B220" s="270"/>
      <c r="C220" s="270"/>
      <c r="D220" s="270"/>
      <c r="E220" s="270"/>
      <c r="F220" s="270"/>
      <c r="G220" s="270"/>
    </row>
    <row r="221" spans="1:7" ht="16.5" x14ac:dyDescent="0.25">
      <c r="A221" s="27" t="s">
        <v>32</v>
      </c>
      <c r="B221" s="271"/>
      <c r="C221" s="271"/>
      <c r="D221" s="271"/>
      <c r="E221" s="271"/>
      <c r="F221" s="271"/>
      <c r="G221" s="271"/>
    </row>
    <row r="222" spans="1:7" x14ac:dyDescent="0.25">
      <c r="A222" s="199"/>
      <c r="B222" s="199"/>
      <c r="C222" s="199"/>
      <c r="D222" s="199"/>
      <c r="E222" s="199"/>
      <c r="F222" s="199"/>
      <c r="G222" s="199"/>
    </row>
  </sheetData>
  <mergeCells count="224">
    <mergeCell ref="B181:G181"/>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G117"/>
    <mergeCell ref="A130:G130"/>
    <mergeCell ref="B131:G131"/>
    <mergeCell ref="B132:G132"/>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39:G139"/>
    <mergeCell ref="B140:G140"/>
    <mergeCell ref="B141:G141"/>
    <mergeCell ref="A142:G142"/>
    <mergeCell ref="B143:G143"/>
    <mergeCell ref="B144:G144"/>
    <mergeCell ref="A133:G133"/>
    <mergeCell ref="B134:G134"/>
    <mergeCell ref="B135:G135"/>
    <mergeCell ref="A136:G136"/>
    <mergeCell ref="B137:G137"/>
    <mergeCell ref="B138:G138"/>
    <mergeCell ref="A151:G151"/>
    <mergeCell ref="B152:G152"/>
    <mergeCell ref="B153:G153"/>
    <mergeCell ref="A145:G145"/>
    <mergeCell ref="B146:G146"/>
    <mergeCell ref="B147:G147"/>
    <mergeCell ref="A148:G148"/>
    <mergeCell ref="B149:G149"/>
    <mergeCell ref="B150:G150"/>
    <mergeCell ref="A154:G154"/>
    <mergeCell ref="B155:G155"/>
    <mergeCell ref="B156:G156"/>
    <mergeCell ref="A157:G157"/>
    <mergeCell ref="B158:G158"/>
    <mergeCell ref="B159:G159"/>
    <mergeCell ref="A160:G160"/>
    <mergeCell ref="A161:G161"/>
    <mergeCell ref="A162:G162"/>
    <mergeCell ref="A182:G182"/>
    <mergeCell ref="B183:G183"/>
    <mergeCell ref="B184:G184"/>
    <mergeCell ref="B185:G185"/>
    <mergeCell ref="A186:G186"/>
    <mergeCell ref="B187:G187"/>
    <mergeCell ref="B163:G163"/>
    <mergeCell ref="B164:G164"/>
    <mergeCell ref="B165:G165"/>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78:G178"/>
    <mergeCell ref="B179:G179"/>
    <mergeCell ref="B180:G180"/>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B212:G212"/>
    <mergeCell ref="B213:G213"/>
    <mergeCell ref="A214:G214"/>
    <mergeCell ref="B215:G215"/>
    <mergeCell ref="B216:G216"/>
    <mergeCell ref="B217:G217"/>
  </mergeCells>
  <conditionalFormatting sqref="D40">
    <cfRule type="cellIs" dxfId="25" priority="16" operator="equal">
      <formula>"Seleccionar"</formula>
    </cfRule>
  </conditionalFormatting>
  <conditionalFormatting sqref="D48">
    <cfRule type="cellIs" dxfId="24" priority="15" operator="equal">
      <formula>"Seleccionar"</formula>
    </cfRule>
  </conditionalFormatting>
  <conditionalFormatting sqref="D110">
    <cfRule type="cellIs" dxfId="23" priority="2" operator="equal">
      <formula>"Seleccionar"</formula>
    </cfRule>
  </conditionalFormatting>
  <conditionalFormatting sqref="D54">
    <cfRule type="cellIs" dxfId="22" priority="12" operator="equal">
      <formula>"Seleccionar"</formula>
    </cfRule>
  </conditionalFormatting>
  <conditionalFormatting sqref="D60">
    <cfRule type="cellIs" dxfId="21" priority="11" operator="equal">
      <formula>"Seleccionar"</formula>
    </cfRule>
  </conditionalFormatting>
  <conditionalFormatting sqref="D68">
    <cfRule type="cellIs" dxfId="20" priority="10" operator="equal">
      <formula>"Seleccionar"</formula>
    </cfRule>
  </conditionalFormatting>
  <conditionalFormatting sqref="D74">
    <cfRule type="cellIs" dxfId="19" priority="9" operator="equal">
      <formula>"Seleccionar"</formula>
    </cfRule>
  </conditionalFormatting>
  <conditionalFormatting sqref="D80">
    <cfRule type="cellIs" dxfId="18" priority="8" operator="equal">
      <formula>"Seleccionar"</formula>
    </cfRule>
  </conditionalFormatting>
  <conditionalFormatting sqref="D86">
    <cfRule type="cellIs" dxfId="17" priority="7" operator="equal">
      <formula>"Seleccionar"</formula>
    </cfRule>
  </conditionalFormatting>
  <conditionalFormatting sqref="D92">
    <cfRule type="cellIs" dxfId="16" priority="6" operator="equal">
      <formula>"Seleccionar"</formula>
    </cfRule>
  </conditionalFormatting>
  <conditionalFormatting sqref="D98">
    <cfRule type="cellIs" dxfId="15" priority="5" operator="equal">
      <formula>"Seleccionar"</formula>
    </cfRule>
  </conditionalFormatting>
  <conditionalFormatting sqref="D104">
    <cfRule type="cellIs" dxfId="14" priority="4" operator="equal">
      <formula>"Seleccionar"</formula>
    </cfRule>
  </conditionalFormatting>
  <conditionalFormatting sqref="D116">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6"/>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8"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108</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193</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ht="16.5" customHeight="1" x14ac:dyDescent="0.25">
      <c r="A23" s="222" t="s">
        <v>17</v>
      </c>
      <c r="B23" s="222"/>
      <c r="C23" s="240">
        <f>'E001'!B21</f>
        <v>145.18449432000003</v>
      </c>
      <c r="D23" s="240"/>
      <c r="E23" s="42">
        <f>'E001'!C21</f>
        <v>68.211078850000007</v>
      </c>
      <c r="F23" s="19">
        <f>'E001'!D21</f>
        <v>145.18449505999999</v>
      </c>
      <c r="G23" s="20">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customHeight="1" x14ac:dyDescent="0.25">
      <c r="A27" s="222" t="s">
        <v>21</v>
      </c>
      <c r="B27" s="222" t="s">
        <v>22</v>
      </c>
      <c r="C27" s="222" t="s">
        <v>29</v>
      </c>
      <c r="D27" s="222" t="s">
        <v>23</v>
      </c>
      <c r="E27" s="222" t="s">
        <v>24</v>
      </c>
      <c r="F27" s="145" t="s">
        <v>25</v>
      </c>
      <c r="G27" s="146">
        <v>63</v>
      </c>
    </row>
    <row r="28" spans="1:7" ht="16.5" x14ac:dyDescent="0.25">
      <c r="A28" s="222"/>
      <c r="B28" s="222"/>
      <c r="C28" s="222"/>
      <c r="D28" s="222"/>
      <c r="E28" s="222"/>
      <c r="F28" s="147" t="s">
        <v>33</v>
      </c>
      <c r="G28" s="146">
        <v>63</v>
      </c>
    </row>
    <row r="29" spans="1:7" ht="16.5" x14ac:dyDescent="0.25">
      <c r="A29" s="222"/>
      <c r="B29" s="222"/>
      <c r="C29" s="222"/>
      <c r="D29" s="222"/>
      <c r="E29" s="222"/>
      <c r="F29" s="145" t="s">
        <v>26</v>
      </c>
      <c r="G29" s="146">
        <v>63</v>
      </c>
    </row>
    <row r="30" spans="1:7" ht="33" x14ac:dyDescent="0.25">
      <c r="A30" s="222"/>
      <c r="B30" s="222"/>
      <c r="C30" s="222"/>
      <c r="D30" s="222"/>
      <c r="E30" s="222"/>
      <c r="F30" s="147" t="s">
        <v>34</v>
      </c>
      <c r="G30" s="146">
        <v>63</v>
      </c>
    </row>
    <row r="31" spans="1:7" ht="16.5" x14ac:dyDescent="0.25">
      <c r="A31" s="222"/>
      <c r="B31" s="222"/>
      <c r="C31" s="222"/>
      <c r="D31" s="222"/>
      <c r="E31" s="222"/>
      <c r="F31" s="145" t="s">
        <v>27</v>
      </c>
      <c r="G31" s="146">
        <f>(74.57*0.3)+(88.92*0.3)+(59.02*0.2)+(0*0.2)</f>
        <v>60.850999999999999</v>
      </c>
    </row>
    <row r="32" spans="1:7" ht="189" x14ac:dyDescent="0.25">
      <c r="A32" s="57" t="s">
        <v>501</v>
      </c>
      <c r="B32" s="57" t="s">
        <v>704</v>
      </c>
      <c r="C32" s="57" t="s">
        <v>107</v>
      </c>
      <c r="D32" s="49" t="s">
        <v>53</v>
      </c>
      <c r="E32" s="148" t="s">
        <v>48</v>
      </c>
      <c r="F32" s="145" t="s">
        <v>195</v>
      </c>
      <c r="G32" s="146">
        <f>(G31/G29)*100</f>
        <v>96.588888888888889</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5.75" customHeight="1" x14ac:dyDescent="0.25">
      <c r="A35" s="222" t="s">
        <v>21</v>
      </c>
      <c r="B35" s="222" t="s">
        <v>22</v>
      </c>
      <c r="C35" s="222" t="s">
        <v>29</v>
      </c>
      <c r="D35" s="222" t="s">
        <v>23</v>
      </c>
      <c r="E35" s="222" t="s">
        <v>24</v>
      </c>
      <c r="F35" s="145" t="s">
        <v>25</v>
      </c>
      <c r="G35" s="23">
        <v>71</v>
      </c>
    </row>
    <row r="36" spans="1:7" ht="16.5" x14ac:dyDescent="0.25">
      <c r="A36" s="222"/>
      <c r="B36" s="222"/>
      <c r="C36" s="222"/>
      <c r="D36" s="222"/>
      <c r="E36" s="222"/>
      <c r="F36" s="147" t="s">
        <v>33</v>
      </c>
      <c r="G36" s="23">
        <v>71</v>
      </c>
    </row>
    <row r="37" spans="1:7" ht="16.5" x14ac:dyDescent="0.25">
      <c r="A37" s="222"/>
      <c r="B37" s="222"/>
      <c r="C37" s="222"/>
      <c r="D37" s="222"/>
      <c r="E37" s="222"/>
      <c r="F37" s="145" t="s">
        <v>26</v>
      </c>
      <c r="G37" s="23">
        <v>71</v>
      </c>
    </row>
    <row r="38" spans="1:7" ht="33" x14ac:dyDescent="0.25">
      <c r="A38" s="222"/>
      <c r="B38" s="222"/>
      <c r="C38" s="222"/>
      <c r="D38" s="222"/>
      <c r="E38" s="222"/>
      <c r="F38" s="147" t="s">
        <v>34</v>
      </c>
      <c r="G38" s="23">
        <v>71</v>
      </c>
    </row>
    <row r="39" spans="1:7" ht="16.5" x14ac:dyDescent="0.25">
      <c r="A39" s="222"/>
      <c r="B39" s="222"/>
      <c r="C39" s="222"/>
      <c r="D39" s="222"/>
      <c r="E39" s="222"/>
      <c r="F39" s="145" t="s">
        <v>27</v>
      </c>
      <c r="G39" s="146">
        <f>79.15*0.5 + 94.14*0.5</f>
        <v>86.64500000000001</v>
      </c>
    </row>
    <row r="40" spans="1:7" s="37" customFormat="1" ht="78.75" x14ac:dyDescent="0.25">
      <c r="A40" s="57" t="s">
        <v>705</v>
      </c>
      <c r="B40" s="57" t="s">
        <v>503</v>
      </c>
      <c r="C40" s="57" t="s">
        <v>504</v>
      </c>
      <c r="D40" s="49" t="s">
        <v>53</v>
      </c>
      <c r="E40" s="148" t="s">
        <v>48</v>
      </c>
      <c r="F40" s="145" t="s">
        <v>195</v>
      </c>
      <c r="G40" s="146">
        <f>(G39/G37)*100</f>
        <v>122.03521126760566</v>
      </c>
    </row>
    <row r="41" spans="1:7" ht="16.5" x14ac:dyDescent="0.25">
      <c r="A41" s="234" t="s">
        <v>197</v>
      </c>
      <c r="B41" s="235"/>
      <c r="C41" s="235"/>
      <c r="D41" s="235"/>
      <c r="E41" s="235"/>
      <c r="F41" s="235"/>
      <c r="G41" s="236"/>
    </row>
    <row r="42" spans="1:7" ht="16.5" x14ac:dyDescent="0.25">
      <c r="A42" s="237" t="s">
        <v>19</v>
      </c>
      <c r="B42" s="237"/>
      <c r="C42" s="237"/>
      <c r="D42" s="237"/>
      <c r="E42" s="237"/>
      <c r="F42" s="237" t="s">
        <v>20</v>
      </c>
      <c r="G42" s="237"/>
    </row>
    <row r="43" spans="1:7" ht="16.5" customHeight="1" x14ac:dyDescent="0.25">
      <c r="A43" s="222" t="s">
        <v>21</v>
      </c>
      <c r="B43" s="222" t="s">
        <v>22</v>
      </c>
      <c r="C43" s="222" t="s">
        <v>29</v>
      </c>
      <c r="D43" s="222" t="s">
        <v>23</v>
      </c>
      <c r="E43" s="222" t="s">
        <v>24</v>
      </c>
      <c r="F43" s="145" t="s">
        <v>25</v>
      </c>
      <c r="G43" s="23">
        <v>87</v>
      </c>
    </row>
    <row r="44" spans="1:7" ht="16.5" x14ac:dyDescent="0.25">
      <c r="A44" s="222"/>
      <c r="B44" s="222"/>
      <c r="C44" s="222"/>
      <c r="D44" s="222"/>
      <c r="E44" s="222"/>
      <c r="F44" s="147" t="s">
        <v>33</v>
      </c>
      <c r="G44" s="23">
        <v>87</v>
      </c>
    </row>
    <row r="45" spans="1:7" ht="16.5" x14ac:dyDescent="0.25">
      <c r="A45" s="222"/>
      <c r="B45" s="222"/>
      <c r="C45" s="222"/>
      <c r="D45" s="222"/>
      <c r="E45" s="222"/>
      <c r="F45" s="145" t="s">
        <v>26</v>
      </c>
      <c r="G45" s="23">
        <v>87</v>
      </c>
    </row>
    <row r="46" spans="1:7" ht="33" x14ac:dyDescent="0.25">
      <c r="A46" s="222"/>
      <c r="B46" s="222"/>
      <c r="C46" s="222"/>
      <c r="D46" s="222"/>
      <c r="E46" s="222"/>
      <c r="F46" s="147" t="s">
        <v>34</v>
      </c>
      <c r="G46" s="23">
        <v>87</v>
      </c>
    </row>
    <row r="47" spans="1:7" ht="16.5" x14ac:dyDescent="0.25">
      <c r="A47" s="222"/>
      <c r="B47" s="222"/>
      <c r="C47" s="222"/>
      <c r="D47" s="222"/>
      <c r="E47" s="222"/>
      <c r="F47" s="145" t="s">
        <v>27</v>
      </c>
      <c r="G47" s="146">
        <f>(17265.57/203)</f>
        <v>85.052068965517236</v>
      </c>
    </row>
    <row r="48" spans="1:7" ht="220.5" x14ac:dyDescent="0.25">
      <c r="A48" s="57" t="s">
        <v>505</v>
      </c>
      <c r="B48" s="57" t="s">
        <v>506</v>
      </c>
      <c r="C48" s="57" t="s">
        <v>507</v>
      </c>
      <c r="D48" s="49" t="s">
        <v>75</v>
      </c>
      <c r="E48" s="148" t="s">
        <v>48</v>
      </c>
      <c r="F48" s="145" t="s">
        <v>195</v>
      </c>
      <c r="G48" s="146">
        <f>(G47/G45)*100</f>
        <v>97.760998810939341</v>
      </c>
    </row>
    <row r="49" spans="1:7" ht="16.5" customHeight="1" x14ac:dyDescent="0.25">
      <c r="A49" s="222" t="s">
        <v>21</v>
      </c>
      <c r="B49" s="222" t="s">
        <v>22</v>
      </c>
      <c r="C49" s="222" t="s">
        <v>29</v>
      </c>
      <c r="D49" s="222" t="s">
        <v>23</v>
      </c>
      <c r="E49" s="222" t="s">
        <v>24</v>
      </c>
      <c r="F49" s="145" t="s">
        <v>25</v>
      </c>
      <c r="G49" s="23">
        <v>87</v>
      </c>
    </row>
    <row r="50" spans="1:7" ht="16.5" x14ac:dyDescent="0.25">
      <c r="A50" s="222"/>
      <c r="B50" s="222"/>
      <c r="C50" s="222"/>
      <c r="D50" s="222"/>
      <c r="E50" s="222"/>
      <c r="F50" s="147" t="s">
        <v>33</v>
      </c>
      <c r="G50" s="23">
        <v>87</v>
      </c>
    </row>
    <row r="51" spans="1:7" ht="16.5" x14ac:dyDescent="0.25">
      <c r="A51" s="222"/>
      <c r="B51" s="222"/>
      <c r="C51" s="222"/>
      <c r="D51" s="222"/>
      <c r="E51" s="222"/>
      <c r="F51" s="145" t="s">
        <v>26</v>
      </c>
      <c r="G51" s="23">
        <v>87</v>
      </c>
    </row>
    <row r="52" spans="1:7" ht="33" x14ac:dyDescent="0.25">
      <c r="A52" s="222"/>
      <c r="B52" s="222"/>
      <c r="C52" s="222"/>
      <c r="D52" s="222"/>
      <c r="E52" s="222"/>
      <c r="F52" s="147" t="s">
        <v>34</v>
      </c>
      <c r="G52" s="23">
        <v>87</v>
      </c>
    </row>
    <row r="53" spans="1:7" ht="16.5" x14ac:dyDescent="0.25">
      <c r="A53" s="222"/>
      <c r="B53" s="222"/>
      <c r="C53" s="222"/>
      <c r="D53" s="222"/>
      <c r="E53" s="222"/>
      <c r="F53" s="145" t="s">
        <v>27</v>
      </c>
      <c r="G53" s="146">
        <f>19487.9972729495/207</f>
        <v>94.144914362074871</v>
      </c>
    </row>
    <row r="54" spans="1:7" ht="157.5" x14ac:dyDescent="0.25">
      <c r="A54" s="57" t="s">
        <v>508</v>
      </c>
      <c r="B54" s="57" t="s">
        <v>506</v>
      </c>
      <c r="C54" s="57" t="s">
        <v>509</v>
      </c>
      <c r="D54" s="49" t="s">
        <v>75</v>
      </c>
      <c r="E54" s="148" t="s">
        <v>48</v>
      </c>
      <c r="F54" s="145" t="s">
        <v>195</v>
      </c>
      <c r="G54" s="146">
        <f>(G53/G51)*100</f>
        <v>108.21254524376423</v>
      </c>
    </row>
    <row r="55" spans="1:7" ht="16.5" customHeight="1" x14ac:dyDescent="0.25">
      <c r="A55" s="222" t="s">
        <v>21</v>
      </c>
      <c r="B55" s="222" t="s">
        <v>22</v>
      </c>
      <c r="C55" s="222" t="s">
        <v>29</v>
      </c>
      <c r="D55" s="222" t="s">
        <v>23</v>
      </c>
      <c r="E55" s="222" t="s">
        <v>24</v>
      </c>
      <c r="F55" s="145" t="s">
        <v>25</v>
      </c>
      <c r="G55" s="146">
        <v>87</v>
      </c>
    </row>
    <row r="56" spans="1:7" ht="16.5" x14ac:dyDescent="0.25">
      <c r="A56" s="222"/>
      <c r="B56" s="222"/>
      <c r="C56" s="222"/>
      <c r="D56" s="222"/>
      <c r="E56" s="222"/>
      <c r="F56" s="147" t="s">
        <v>33</v>
      </c>
      <c r="G56" s="146">
        <v>87</v>
      </c>
    </row>
    <row r="57" spans="1:7" ht="16.5" x14ac:dyDescent="0.25">
      <c r="A57" s="222"/>
      <c r="B57" s="222"/>
      <c r="C57" s="222"/>
      <c r="D57" s="222"/>
      <c r="E57" s="222"/>
      <c r="F57" s="145" t="s">
        <v>26</v>
      </c>
      <c r="G57" s="146">
        <v>87</v>
      </c>
    </row>
    <row r="58" spans="1:7" ht="33" x14ac:dyDescent="0.25">
      <c r="A58" s="222"/>
      <c r="B58" s="222"/>
      <c r="C58" s="222"/>
      <c r="D58" s="222"/>
      <c r="E58" s="222"/>
      <c r="F58" s="147" t="s">
        <v>34</v>
      </c>
      <c r="G58" s="146">
        <v>87</v>
      </c>
    </row>
    <row r="59" spans="1:7" ht="16.5" x14ac:dyDescent="0.25">
      <c r="A59" s="222"/>
      <c r="B59" s="222"/>
      <c r="C59" s="222"/>
      <c r="D59" s="222"/>
      <c r="E59" s="222"/>
      <c r="F59" s="145" t="s">
        <v>27</v>
      </c>
      <c r="G59" s="146">
        <f>(180/203)*100</f>
        <v>88.669950738916256</v>
      </c>
    </row>
    <row r="60" spans="1:7" ht="63" x14ac:dyDescent="0.25">
      <c r="A60" s="57" t="s">
        <v>510</v>
      </c>
      <c r="B60" s="57" t="s">
        <v>511</v>
      </c>
      <c r="C60" s="57" t="s">
        <v>542</v>
      </c>
      <c r="D60" s="49" t="s">
        <v>49</v>
      </c>
      <c r="E60" s="148" t="s">
        <v>51</v>
      </c>
      <c r="F60" s="145" t="s">
        <v>195</v>
      </c>
      <c r="G60" s="146">
        <f>(G59/G57)*100</f>
        <v>101.91948360794972</v>
      </c>
    </row>
    <row r="61" spans="1:7" ht="16.5" x14ac:dyDescent="0.25">
      <c r="A61" s="234" t="s">
        <v>198</v>
      </c>
      <c r="B61" s="235"/>
      <c r="C61" s="235"/>
      <c r="D61" s="235"/>
      <c r="E61" s="235"/>
      <c r="F61" s="235"/>
      <c r="G61" s="236"/>
    </row>
    <row r="62" spans="1:7" ht="16.5" x14ac:dyDescent="0.25">
      <c r="A62" s="237" t="s">
        <v>19</v>
      </c>
      <c r="B62" s="237"/>
      <c r="C62" s="237"/>
      <c r="D62" s="237"/>
      <c r="E62" s="237"/>
      <c r="F62" s="237" t="s">
        <v>20</v>
      </c>
      <c r="G62" s="237"/>
    </row>
    <row r="63" spans="1:7" ht="16.5" customHeight="1" x14ac:dyDescent="0.25">
      <c r="A63" s="222" t="s">
        <v>21</v>
      </c>
      <c r="B63" s="222" t="s">
        <v>22</v>
      </c>
      <c r="C63" s="222" t="s">
        <v>29</v>
      </c>
      <c r="D63" s="222" t="s">
        <v>23</v>
      </c>
      <c r="E63" s="222" t="s">
        <v>24</v>
      </c>
      <c r="F63" s="145" t="s">
        <v>25</v>
      </c>
      <c r="G63" s="146">
        <v>100</v>
      </c>
    </row>
    <row r="64" spans="1:7" ht="16.5" x14ac:dyDescent="0.25">
      <c r="A64" s="222"/>
      <c r="B64" s="222"/>
      <c r="C64" s="222"/>
      <c r="D64" s="222"/>
      <c r="E64" s="222"/>
      <c r="F64" s="147" t="s">
        <v>33</v>
      </c>
      <c r="G64" s="146">
        <v>100</v>
      </c>
    </row>
    <row r="65" spans="1:7" ht="16.5" x14ac:dyDescent="0.25">
      <c r="A65" s="222"/>
      <c r="B65" s="222"/>
      <c r="C65" s="222"/>
      <c r="D65" s="222"/>
      <c r="E65" s="222"/>
      <c r="F65" s="145" t="s">
        <v>26</v>
      </c>
      <c r="G65" s="146">
        <v>100</v>
      </c>
    </row>
    <row r="66" spans="1:7" ht="33" x14ac:dyDescent="0.25">
      <c r="A66" s="222"/>
      <c r="B66" s="222"/>
      <c r="C66" s="222"/>
      <c r="D66" s="222"/>
      <c r="E66" s="222"/>
      <c r="F66" s="147" t="s">
        <v>34</v>
      </c>
      <c r="G66" s="146">
        <v>100</v>
      </c>
    </row>
    <row r="67" spans="1:7" ht="16.5" x14ac:dyDescent="0.25">
      <c r="A67" s="222"/>
      <c r="B67" s="222"/>
      <c r="C67" s="222"/>
      <c r="D67" s="222"/>
      <c r="E67" s="222"/>
      <c r="F67" s="145" t="s">
        <v>27</v>
      </c>
      <c r="G67" s="146">
        <f>(203/203)*100</f>
        <v>100</v>
      </c>
    </row>
    <row r="68" spans="1:7" ht="173.25" x14ac:dyDescent="0.25">
      <c r="A68" s="57" t="s">
        <v>513</v>
      </c>
      <c r="B68" s="57" t="s">
        <v>514</v>
      </c>
      <c r="C68" s="57" t="s">
        <v>515</v>
      </c>
      <c r="D68" s="49" t="s">
        <v>49</v>
      </c>
      <c r="E68" s="148" t="s">
        <v>644</v>
      </c>
      <c r="F68" s="145" t="s">
        <v>195</v>
      </c>
      <c r="G68" s="146">
        <f>(G67/G65)*100</f>
        <v>100</v>
      </c>
    </row>
    <row r="69" spans="1:7" ht="16.5" customHeight="1" x14ac:dyDescent="0.25">
      <c r="A69" s="222" t="s">
        <v>21</v>
      </c>
      <c r="B69" s="222" t="s">
        <v>22</v>
      </c>
      <c r="C69" s="222" t="s">
        <v>29</v>
      </c>
      <c r="D69" s="222" t="s">
        <v>23</v>
      </c>
      <c r="E69" s="222" t="s">
        <v>24</v>
      </c>
      <c r="F69" s="145" t="s">
        <v>25</v>
      </c>
      <c r="G69" s="146">
        <v>100</v>
      </c>
    </row>
    <row r="70" spans="1:7" ht="16.5" x14ac:dyDescent="0.25">
      <c r="A70" s="222"/>
      <c r="B70" s="222"/>
      <c r="C70" s="222"/>
      <c r="D70" s="222"/>
      <c r="E70" s="222"/>
      <c r="F70" s="147" t="s">
        <v>33</v>
      </c>
      <c r="G70" s="146">
        <v>100</v>
      </c>
    </row>
    <row r="71" spans="1:7" ht="16.5" x14ac:dyDescent="0.25">
      <c r="A71" s="222"/>
      <c r="B71" s="222"/>
      <c r="C71" s="222"/>
      <c r="D71" s="222"/>
      <c r="E71" s="222"/>
      <c r="F71" s="145" t="s">
        <v>26</v>
      </c>
      <c r="G71" s="146">
        <v>100</v>
      </c>
    </row>
    <row r="72" spans="1:7" ht="33" x14ac:dyDescent="0.25">
      <c r="A72" s="222"/>
      <c r="B72" s="222"/>
      <c r="C72" s="222"/>
      <c r="D72" s="222"/>
      <c r="E72" s="222"/>
      <c r="F72" s="147" t="s">
        <v>34</v>
      </c>
      <c r="G72" s="146">
        <v>100</v>
      </c>
    </row>
    <row r="73" spans="1:7" ht="16.5" x14ac:dyDescent="0.25">
      <c r="A73" s="222"/>
      <c r="B73" s="222"/>
      <c r="C73" s="222"/>
      <c r="D73" s="222"/>
      <c r="E73" s="222"/>
      <c r="F73" s="145" t="s">
        <v>27</v>
      </c>
      <c r="G73" s="146">
        <f>(2526/2477)*100</f>
        <v>101.97819943480016</v>
      </c>
    </row>
    <row r="74" spans="1:7" ht="141.75" x14ac:dyDescent="0.25">
      <c r="A74" s="57" t="s">
        <v>516</v>
      </c>
      <c r="B74" s="57" t="s">
        <v>517</v>
      </c>
      <c r="C74" s="57" t="s">
        <v>518</v>
      </c>
      <c r="D74" s="49" t="s">
        <v>49</v>
      </c>
      <c r="E74" s="148" t="s">
        <v>644</v>
      </c>
      <c r="F74" s="145" t="s">
        <v>195</v>
      </c>
      <c r="G74" s="146">
        <f>(G73/G71)*100</f>
        <v>101.97819943480016</v>
      </c>
    </row>
    <row r="75" spans="1:7" ht="16.5" customHeight="1" x14ac:dyDescent="0.25">
      <c r="A75" s="222" t="s">
        <v>21</v>
      </c>
      <c r="B75" s="222" t="s">
        <v>22</v>
      </c>
      <c r="C75" s="222" t="s">
        <v>29</v>
      </c>
      <c r="D75" s="222" t="s">
        <v>23</v>
      </c>
      <c r="E75" s="222" t="s">
        <v>24</v>
      </c>
      <c r="F75" s="145" t="s">
        <v>25</v>
      </c>
      <c r="G75" s="146">
        <v>87</v>
      </c>
    </row>
    <row r="76" spans="1:7" ht="16.5" x14ac:dyDescent="0.25">
      <c r="A76" s="222"/>
      <c r="B76" s="222"/>
      <c r="C76" s="222"/>
      <c r="D76" s="222"/>
      <c r="E76" s="222"/>
      <c r="F76" s="147" t="s">
        <v>33</v>
      </c>
      <c r="G76" s="146">
        <v>87</v>
      </c>
    </row>
    <row r="77" spans="1:7" ht="16.5" x14ac:dyDescent="0.25">
      <c r="A77" s="222"/>
      <c r="B77" s="222"/>
      <c r="C77" s="222"/>
      <c r="D77" s="222"/>
      <c r="E77" s="222"/>
      <c r="F77" s="145" t="s">
        <v>26</v>
      </c>
      <c r="G77" s="146">
        <v>87</v>
      </c>
    </row>
    <row r="78" spans="1:7" ht="33" x14ac:dyDescent="0.25">
      <c r="A78" s="222"/>
      <c r="B78" s="222"/>
      <c r="C78" s="222"/>
      <c r="D78" s="222"/>
      <c r="E78" s="222"/>
      <c r="F78" s="147" t="s">
        <v>34</v>
      </c>
      <c r="G78" s="146">
        <v>87</v>
      </c>
    </row>
    <row r="79" spans="1:7" ht="16.5" x14ac:dyDescent="0.25">
      <c r="A79" s="222"/>
      <c r="B79" s="222"/>
      <c r="C79" s="222"/>
      <c r="D79" s="222"/>
      <c r="E79" s="222"/>
      <c r="F79" s="145" t="s">
        <v>27</v>
      </c>
      <c r="G79" s="146">
        <f>(22+168)/(22+168)*100</f>
        <v>100</v>
      </c>
    </row>
    <row r="80" spans="1:7" ht="173.25" x14ac:dyDescent="0.25">
      <c r="A80" s="57" t="s">
        <v>519</v>
      </c>
      <c r="B80" s="57" t="s">
        <v>520</v>
      </c>
      <c r="C80" s="57" t="s">
        <v>521</v>
      </c>
      <c r="D80" s="49" t="s">
        <v>49</v>
      </c>
      <c r="E80" s="148" t="s">
        <v>50</v>
      </c>
      <c r="F80" s="145" t="s">
        <v>195</v>
      </c>
      <c r="G80" s="146">
        <f>(G79/G77)*100</f>
        <v>114.94252873563218</v>
      </c>
    </row>
    <row r="81" spans="1:7" ht="16.5" customHeight="1" x14ac:dyDescent="0.25">
      <c r="A81" s="222" t="s">
        <v>21</v>
      </c>
      <c r="B81" s="222" t="s">
        <v>22</v>
      </c>
      <c r="C81" s="222" t="s">
        <v>29</v>
      </c>
      <c r="D81" s="222" t="s">
        <v>23</v>
      </c>
      <c r="E81" s="222" t="s">
        <v>24</v>
      </c>
      <c r="F81" s="145" t="s">
        <v>25</v>
      </c>
      <c r="G81" s="146">
        <v>87</v>
      </c>
    </row>
    <row r="82" spans="1:7" ht="16.5" x14ac:dyDescent="0.25">
      <c r="A82" s="222"/>
      <c r="B82" s="222"/>
      <c r="C82" s="222"/>
      <c r="D82" s="222"/>
      <c r="E82" s="222"/>
      <c r="F82" s="147" t="s">
        <v>33</v>
      </c>
      <c r="G82" s="146">
        <v>87</v>
      </c>
    </row>
    <row r="83" spans="1:7" ht="16.5" x14ac:dyDescent="0.25">
      <c r="A83" s="222"/>
      <c r="B83" s="222"/>
      <c r="C83" s="222"/>
      <c r="D83" s="222"/>
      <c r="E83" s="222"/>
      <c r="F83" s="145" t="s">
        <v>26</v>
      </c>
      <c r="G83" s="146">
        <v>87</v>
      </c>
    </row>
    <row r="84" spans="1:7" ht="33" x14ac:dyDescent="0.25">
      <c r="A84" s="222"/>
      <c r="B84" s="222"/>
      <c r="C84" s="222"/>
      <c r="D84" s="222"/>
      <c r="E84" s="222"/>
      <c r="F84" s="147" t="s">
        <v>34</v>
      </c>
      <c r="G84" s="146">
        <v>87</v>
      </c>
    </row>
    <row r="85" spans="1:7" ht="16.5" x14ac:dyDescent="0.25">
      <c r="A85" s="222"/>
      <c r="B85" s="222"/>
      <c r="C85" s="222"/>
      <c r="D85" s="222"/>
      <c r="E85" s="222"/>
      <c r="F85" s="145" t="s">
        <v>27</v>
      </c>
      <c r="G85" s="146">
        <f>(263/263)*100</f>
        <v>100</v>
      </c>
    </row>
    <row r="86" spans="1:7" ht="110.25" x14ac:dyDescent="0.25">
      <c r="A86" s="57" t="s">
        <v>706</v>
      </c>
      <c r="B86" s="57" t="s">
        <v>523</v>
      </c>
      <c r="C86" s="57" t="s">
        <v>524</v>
      </c>
      <c r="D86" s="49" t="s">
        <v>49</v>
      </c>
      <c r="E86" s="148" t="s">
        <v>50</v>
      </c>
      <c r="F86" s="145" t="s">
        <v>195</v>
      </c>
      <c r="G86" s="146">
        <f>(G85/G83)*100</f>
        <v>114.94252873563218</v>
      </c>
    </row>
    <row r="87" spans="1:7" ht="16.5" customHeight="1" x14ac:dyDescent="0.25">
      <c r="A87" s="222" t="s">
        <v>21</v>
      </c>
      <c r="B87" s="222" t="s">
        <v>22</v>
      </c>
      <c r="C87" s="222" t="s">
        <v>29</v>
      </c>
      <c r="D87" s="222" t="s">
        <v>23</v>
      </c>
      <c r="E87" s="222" t="s">
        <v>24</v>
      </c>
      <c r="F87" s="145" t="s">
        <v>25</v>
      </c>
      <c r="G87" s="23">
        <v>87</v>
      </c>
    </row>
    <row r="88" spans="1:7" ht="16.5" x14ac:dyDescent="0.25">
      <c r="A88" s="222"/>
      <c r="B88" s="222"/>
      <c r="C88" s="222"/>
      <c r="D88" s="222"/>
      <c r="E88" s="222"/>
      <c r="F88" s="147" t="s">
        <v>33</v>
      </c>
      <c r="G88" s="146">
        <v>87</v>
      </c>
    </row>
    <row r="89" spans="1:7" ht="16.5" x14ac:dyDescent="0.25">
      <c r="A89" s="222"/>
      <c r="B89" s="222"/>
      <c r="C89" s="222"/>
      <c r="D89" s="222"/>
      <c r="E89" s="222"/>
      <c r="F89" s="145" t="s">
        <v>26</v>
      </c>
      <c r="G89" s="146">
        <v>87</v>
      </c>
    </row>
    <row r="90" spans="1:7" ht="33" x14ac:dyDescent="0.25">
      <c r="A90" s="222"/>
      <c r="B90" s="222"/>
      <c r="C90" s="222"/>
      <c r="D90" s="222"/>
      <c r="E90" s="222"/>
      <c r="F90" s="147" t="s">
        <v>34</v>
      </c>
      <c r="G90" s="146">
        <v>87</v>
      </c>
    </row>
    <row r="91" spans="1:7" ht="16.5" x14ac:dyDescent="0.25">
      <c r="A91" s="222"/>
      <c r="B91" s="222"/>
      <c r="C91" s="222"/>
      <c r="D91" s="222"/>
      <c r="E91" s="222"/>
      <c r="F91" s="145" t="s">
        <v>27</v>
      </c>
      <c r="G91" s="146">
        <f>(16/16)*100</f>
        <v>100</v>
      </c>
    </row>
    <row r="92" spans="1:7" ht="94.5" x14ac:dyDescent="0.25">
      <c r="A92" s="57" t="s">
        <v>525</v>
      </c>
      <c r="B92" s="57" t="s">
        <v>544</v>
      </c>
      <c r="C92" s="57" t="s">
        <v>527</v>
      </c>
      <c r="D92" s="49" t="s">
        <v>49</v>
      </c>
      <c r="E92" s="148" t="s">
        <v>51</v>
      </c>
      <c r="F92" s="145" t="s">
        <v>195</v>
      </c>
      <c r="G92" s="146">
        <f>(G91/G89)*100</f>
        <v>114.94252873563218</v>
      </c>
    </row>
    <row r="93" spans="1:7" ht="16.5" customHeight="1" x14ac:dyDescent="0.25">
      <c r="A93" s="222" t="s">
        <v>21</v>
      </c>
      <c r="B93" s="222" t="s">
        <v>22</v>
      </c>
      <c r="C93" s="222" t="s">
        <v>29</v>
      </c>
      <c r="D93" s="222" t="s">
        <v>23</v>
      </c>
      <c r="E93" s="222" t="s">
        <v>24</v>
      </c>
      <c r="F93" s="145" t="s">
        <v>25</v>
      </c>
      <c r="G93" s="146">
        <v>87</v>
      </c>
    </row>
    <row r="94" spans="1:7" ht="16.5" x14ac:dyDescent="0.25">
      <c r="A94" s="222"/>
      <c r="B94" s="222"/>
      <c r="C94" s="222"/>
      <c r="D94" s="222"/>
      <c r="E94" s="222"/>
      <c r="F94" s="147" t="s">
        <v>33</v>
      </c>
      <c r="G94" s="146">
        <v>87</v>
      </c>
    </row>
    <row r="95" spans="1:7" ht="16.5" x14ac:dyDescent="0.25">
      <c r="A95" s="222"/>
      <c r="B95" s="222"/>
      <c r="C95" s="222"/>
      <c r="D95" s="222"/>
      <c r="E95" s="222"/>
      <c r="F95" s="145" t="s">
        <v>26</v>
      </c>
      <c r="G95" s="146">
        <v>87</v>
      </c>
    </row>
    <row r="96" spans="1:7" ht="33" x14ac:dyDescent="0.25">
      <c r="A96" s="222"/>
      <c r="B96" s="222"/>
      <c r="C96" s="222"/>
      <c r="D96" s="222"/>
      <c r="E96" s="222"/>
      <c r="F96" s="147" t="s">
        <v>34</v>
      </c>
      <c r="G96" s="146">
        <v>87</v>
      </c>
    </row>
    <row r="97" spans="1:7" ht="16.5" x14ac:dyDescent="0.25">
      <c r="A97" s="222"/>
      <c r="B97" s="222"/>
      <c r="C97" s="222"/>
      <c r="D97" s="222"/>
      <c r="E97" s="222"/>
      <c r="F97" s="145" t="s">
        <v>27</v>
      </c>
      <c r="G97" s="146">
        <f>(781/784)*100</f>
        <v>99.617346938775512</v>
      </c>
    </row>
    <row r="98" spans="1:7" ht="63" x14ac:dyDescent="0.25">
      <c r="A98" s="57" t="s">
        <v>528</v>
      </c>
      <c r="B98" s="57" t="s">
        <v>529</v>
      </c>
      <c r="C98" s="57" t="s">
        <v>530</v>
      </c>
      <c r="D98" s="49" t="s">
        <v>49</v>
      </c>
      <c r="E98" s="148" t="s">
        <v>50</v>
      </c>
      <c r="F98" s="145" t="s">
        <v>195</v>
      </c>
      <c r="G98" s="146">
        <f>(G97/G95)*100</f>
        <v>114.50269763077645</v>
      </c>
    </row>
    <row r="99" spans="1:7" ht="16.5" customHeight="1" x14ac:dyDescent="0.25">
      <c r="A99" s="222" t="s">
        <v>21</v>
      </c>
      <c r="B99" s="222" t="s">
        <v>22</v>
      </c>
      <c r="C99" s="222" t="s">
        <v>29</v>
      </c>
      <c r="D99" s="222" t="s">
        <v>23</v>
      </c>
      <c r="E99" s="222" t="s">
        <v>24</v>
      </c>
      <c r="F99" s="145" t="s">
        <v>25</v>
      </c>
      <c r="G99" s="23">
        <v>87</v>
      </c>
    </row>
    <row r="100" spans="1:7" ht="16.5" x14ac:dyDescent="0.25">
      <c r="A100" s="222"/>
      <c r="B100" s="222"/>
      <c r="C100" s="222"/>
      <c r="D100" s="222"/>
      <c r="E100" s="222"/>
      <c r="F100" s="147" t="s">
        <v>33</v>
      </c>
      <c r="G100" s="23">
        <v>87</v>
      </c>
    </row>
    <row r="101" spans="1:7" ht="16.5" x14ac:dyDescent="0.25">
      <c r="A101" s="222"/>
      <c r="B101" s="222"/>
      <c r="C101" s="222"/>
      <c r="D101" s="222"/>
      <c r="E101" s="222"/>
      <c r="F101" s="145" t="s">
        <v>26</v>
      </c>
      <c r="G101" s="23">
        <v>87</v>
      </c>
    </row>
    <row r="102" spans="1:7" ht="33" x14ac:dyDescent="0.25">
      <c r="A102" s="222"/>
      <c r="B102" s="222"/>
      <c r="C102" s="222"/>
      <c r="D102" s="222"/>
      <c r="E102" s="222"/>
      <c r="F102" s="147" t="s">
        <v>34</v>
      </c>
      <c r="G102" s="23">
        <v>87</v>
      </c>
    </row>
    <row r="103" spans="1:7" ht="16.5" x14ac:dyDescent="0.25">
      <c r="A103" s="222"/>
      <c r="B103" s="222"/>
      <c r="C103" s="222"/>
      <c r="D103" s="222"/>
      <c r="E103" s="222"/>
      <c r="F103" s="145" t="s">
        <v>27</v>
      </c>
      <c r="G103" s="146" t="s">
        <v>1242</v>
      </c>
    </row>
    <row r="104" spans="1:7" ht="173.25" x14ac:dyDescent="0.25">
      <c r="A104" s="57" t="s">
        <v>1158</v>
      </c>
      <c r="B104" s="57" t="s">
        <v>1162</v>
      </c>
      <c r="C104" s="57" t="s">
        <v>1160</v>
      </c>
      <c r="D104" s="49" t="s">
        <v>49</v>
      </c>
      <c r="E104" s="148" t="s">
        <v>330</v>
      </c>
      <c r="F104" s="145" t="s">
        <v>195</v>
      </c>
      <c r="G104" s="146" t="s">
        <v>1242</v>
      </c>
    </row>
    <row r="105" spans="1:7" ht="16.5" customHeight="1" x14ac:dyDescent="0.25">
      <c r="A105" s="222" t="s">
        <v>21</v>
      </c>
      <c r="B105" s="222" t="s">
        <v>22</v>
      </c>
      <c r="C105" s="222" t="s">
        <v>29</v>
      </c>
      <c r="D105" s="222" t="s">
        <v>23</v>
      </c>
      <c r="E105" s="222" t="s">
        <v>24</v>
      </c>
      <c r="F105" s="145" t="s">
        <v>25</v>
      </c>
      <c r="G105" s="146">
        <v>87</v>
      </c>
    </row>
    <row r="106" spans="1:7" ht="16.5" x14ac:dyDescent="0.25">
      <c r="A106" s="222"/>
      <c r="B106" s="222"/>
      <c r="C106" s="222"/>
      <c r="D106" s="222"/>
      <c r="E106" s="222"/>
      <c r="F106" s="147" t="s">
        <v>33</v>
      </c>
      <c r="G106" s="146">
        <v>87</v>
      </c>
    </row>
    <row r="107" spans="1:7" ht="16.5" x14ac:dyDescent="0.25">
      <c r="A107" s="222"/>
      <c r="B107" s="222"/>
      <c r="C107" s="222"/>
      <c r="D107" s="222"/>
      <c r="E107" s="222"/>
      <c r="F107" s="145" t="s">
        <v>26</v>
      </c>
      <c r="G107" s="146">
        <v>87</v>
      </c>
    </row>
    <row r="108" spans="1:7" ht="33" x14ac:dyDescent="0.25">
      <c r="A108" s="222"/>
      <c r="B108" s="222"/>
      <c r="C108" s="222"/>
      <c r="D108" s="222"/>
      <c r="E108" s="222"/>
      <c r="F108" s="147" t="s">
        <v>34</v>
      </c>
      <c r="G108" s="146">
        <v>87</v>
      </c>
    </row>
    <row r="109" spans="1:7" ht="16.5" x14ac:dyDescent="0.25">
      <c r="A109" s="222"/>
      <c r="B109" s="222"/>
      <c r="C109" s="222"/>
      <c r="D109" s="222"/>
      <c r="E109" s="222"/>
      <c r="F109" s="145" t="s">
        <v>27</v>
      </c>
      <c r="G109" s="146">
        <f>(63/63)*100</f>
        <v>100</v>
      </c>
    </row>
    <row r="110" spans="1:7" ht="94.5" x14ac:dyDescent="0.25">
      <c r="A110" s="57" t="s">
        <v>532</v>
      </c>
      <c r="B110" s="57" t="s">
        <v>533</v>
      </c>
      <c r="C110" s="57" t="s">
        <v>534</v>
      </c>
      <c r="D110" s="49" t="s">
        <v>49</v>
      </c>
      <c r="E110" s="148" t="s">
        <v>50</v>
      </c>
      <c r="F110" s="145" t="s">
        <v>195</v>
      </c>
      <c r="G110" s="146">
        <f>(G109/G107)*100</f>
        <v>114.94252873563218</v>
      </c>
    </row>
    <row r="111" spans="1:7" ht="16.5" customHeight="1" x14ac:dyDescent="0.25">
      <c r="A111" s="222" t="s">
        <v>21</v>
      </c>
      <c r="B111" s="222" t="s">
        <v>22</v>
      </c>
      <c r="C111" s="222" t="s">
        <v>29</v>
      </c>
      <c r="D111" s="222" t="s">
        <v>23</v>
      </c>
      <c r="E111" s="222" t="s">
        <v>24</v>
      </c>
      <c r="F111" s="145" t="s">
        <v>25</v>
      </c>
      <c r="G111" s="23">
        <v>87</v>
      </c>
    </row>
    <row r="112" spans="1:7" ht="16.5" x14ac:dyDescent="0.25">
      <c r="A112" s="222"/>
      <c r="B112" s="222"/>
      <c r="C112" s="222"/>
      <c r="D112" s="222"/>
      <c r="E112" s="222"/>
      <c r="F112" s="147" t="s">
        <v>33</v>
      </c>
      <c r="G112" s="146">
        <v>87</v>
      </c>
    </row>
    <row r="113" spans="1:7" ht="16.5" x14ac:dyDescent="0.25">
      <c r="A113" s="222"/>
      <c r="B113" s="222"/>
      <c r="C113" s="222"/>
      <c r="D113" s="222"/>
      <c r="E113" s="222"/>
      <c r="F113" s="145" t="s">
        <v>26</v>
      </c>
      <c r="G113" s="146">
        <v>87</v>
      </c>
    </row>
    <row r="114" spans="1:7" ht="33" x14ac:dyDescent="0.25">
      <c r="A114" s="222"/>
      <c r="B114" s="222"/>
      <c r="C114" s="222"/>
      <c r="D114" s="222"/>
      <c r="E114" s="222"/>
      <c r="F114" s="147" t="s">
        <v>34</v>
      </c>
      <c r="G114" s="146">
        <v>87</v>
      </c>
    </row>
    <row r="115" spans="1:7" ht="16.5" x14ac:dyDescent="0.25">
      <c r="A115" s="222"/>
      <c r="B115" s="222"/>
      <c r="C115" s="222"/>
      <c r="D115" s="222"/>
      <c r="E115" s="222"/>
      <c r="F115" s="145" t="s">
        <v>27</v>
      </c>
      <c r="G115" s="146">
        <f>(14/(8+6))*100</f>
        <v>100</v>
      </c>
    </row>
    <row r="116" spans="1:7" ht="94.5" x14ac:dyDescent="0.25">
      <c r="A116" s="57" t="s">
        <v>535</v>
      </c>
      <c r="B116" s="57" t="s">
        <v>547</v>
      </c>
      <c r="C116" s="57" t="s">
        <v>707</v>
      </c>
      <c r="D116" s="49" t="s">
        <v>49</v>
      </c>
      <c r="E116" s="148" t="s">
        <v>51</v>
      </c>
      <c r="F116" s="145" t="s">
        <v>195</v>
      </c>
      <c r="G116" s="146">
        <f>(G115/G113)*100</f>
        <v>114.94252873563218</v>
      </c>
    </row>
    <row r="117" spans="1:7" ht="16.5" customHeight="1" x14ac:dyDescent="0.25">
      <c r="A117" s="253" t="s">
        <v>28</v>
      </c>
      <c r="B117" s="225"/>
      <c r="C117" s="225"/>
      <c r="D117" s="225"/>
      <c r="E117" s="225"/>
      <c r="F117" s="225"/>
      <c r="G117" s="226"/>
    </row>
    <row r="118" spans="1:7" ht="16.5" customHeight="1" x14ac:dyDescent="0.25">
      <c r="A118" s="300" t="str">
        <f>(A32)</f>
        <v xml:space="preserve">Indicador Compuesto del Cumplimiento de Obligaciones de Transparencia (ICCOT) </v>
      </c>
      <c r="B118" s="301"/>
      <c r="C118" s="301"/>
      <c r="D118" s="301"/>
      <c r="E118" s="301"/>
      <c r="F118" s="301"/>
      <c r="G118" s="302"/>
    </row>
    <row r="119" spans="1:7" ht="127.5" customHeight="1" x14ac:dyDescent="0.25">
      <c r="A119" s="7" t="s">
        <v>103</v>
      </c>
      <c r="B119" s="294" t="s">
        <v>1347</v>
      </c>
      <c r="C119" s="295"/>
      <c r="D119" s="295"/>
      <c r="E119" s="295"/>
      <c r="F119" s="295"/>
      <c r="G119" s="296"/>
    </row>
    <row r="120" spans="1:7" ht="16.5" x14ac:dyDescent="0.25">
      <c r="A120" s="7" t="s">
        <v>102</v>
      </c>
      <c r="B120" s="306"/>
      <c r="C120" s="307"/>
      <c r="D120" s="307"/>
      <c r="E120" s="307"/>
      <c r="F120" s="307"/>
      <c r="G120" s="308"/>
    </row>
    <row r="121" spans="1:7" ht="16.5" customHeight="1" x14ac:dyDescent="0.25">
      <c r="A121" s="300" t="str">
        <f>(A40)</f>
        <v>Indicador Compuesto del Cumplimiento de Obligaciones de Transparencia (ICCOT), respecto de los sujetos obligados correspondientes</v>
      </c>
      <c r="B121" s="301"/>
      <c r="C121" s="301"/>
      <c r="D121" s="301"/>
      <c r="E121" s="301"/>
      <c r="F121" s="301"/>
      <c r="G121" s="302"/>
    </row>
    <row r="122" spans="1:7" ht="110.1" customHeight="1" x14ac:dyDescent="0.25">
      <c r="A122" s="7" t="s">
        <v>103</v>
      </c>
      <c r="B122" s="294" t="s">
        <v>1348</v>
      </c>
      <c r="C122" s="295"/>
      <c r="D122" s="295"/>
      <c r="E122" s="295"/>
      <c r="F122" s="295"/>
      <c r="G122" s="296"/>
    </row>
    <row r="123" spans="1:7" ht="16.5" x14ac:dyDescent="0.25">
      <c r="A123" s="7" t="s">
        <v>102</v>
      </c>
      <c r="B123" s="306"/>
      <c r="C123" s="307"/>
      <c r="D123" s="307"/>
      <c r="E123" s="307"/>
      <c r="F123" s="307"/>
      <c r="G123" s="308"/>
    </row>
    <row r="124" spans="1:7" ht="16.5" customHeight="1" x14ac:dyDescent="0.25">
      <c r="A124" s="30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301"/>
      <c r="C124" s="301"/>
      <c r="D124" s="301"/>
      <c r="E124" s="301"/>
      <c r="F124" s="301"/>
      <c r="G124" s="302"/>
    </row>
    <row r="125" spans="1:7" ht="50.1" customHeight="1" x14ac:dyDescent="0.25">
      <c r="A125" s="7" t="s">
        <v>103</v>
      </c>
      <c r="B125" s="294" t="s">
        <v>1349</v>
      </c>
      <c r="C125" s="295"/>
      <c r="D125" s="295"/>
      <c r="E125" s="295"/>
      <c r="F125" s="295"/>
      <c r="G125" s="296"/>
    </row>
    <row r="126" spans="1:7" ht="16.5" x14ac:dyDescent="0.25">
      <c r="A126" s="7" t="s">
        <v>102</v>
      </c>
      <c r="B126" s="306"/>
      <c r="C126" s="307"/>
      <c r="D126" s="307"/>
      <c r="E126" s="307"/>
      <c r="F126" s="307"/>
      <c r="G126" s="308"/>
    </row>
    <row r="127" spans="1:7" ht="16.5" customHeight="1" x14ac:dyDescent="0.25">
      <c r="A127" s="300" t="str">
        <f>(A54)</f>
        <v>Promedio de cumplimiento de los atributos de las respuestas a las solicitudes de acceso a la información proporcionadas por los sujetos obligados correspondientes</v>
      </c>
      <c r="B127" s="301"/>
      <c r="C127" s="301"/>
      <c r="D127" s="301"/>
      <c r="E127" s="301"/>
      <c r="F127" s="301"/>
      <c r="G127" s="302"/>
    </row>
    <row r="128" spans="1:7" ht="50.1" customHeight="1" x14ac:dyDescent="0.25">
      <c r="A128" s="7" t="s">
        <v>103</v>
      </c>
      <c r="B128" s="294" t="s">
        <v>1350</v>
      </c>
      <c r="C128" s="295"/>
      <c r="D128" s="295"/>
      <c r="E128" s="295"/>
      <c r="F128" s="295"/>
      <c r="G128" s="296"/>
    </row>
    <row r="129" spans="1:7" ht="16.5" x14ac:dyDescent="0.25">
      <c r="A129" s="7" t="s">
        <v>102</v>
      </c>
      <c r="B129" s="306"/>
      <c r="C129" s="307"/>
      <c r="D129" s="307"/>
      <c r="E129" s="307"/>
      <c r="F129" s="307"/>
      <c r="G129" s="308"/>
    </row>
    <row r="130" spans="1:7" ht="16.5" customHeight="1" x14ac:dyDescent="0.25">
      <c r="A130" s="300" t="str">
        <f>(A60)</f>
        <v>Cobertura de acompañamiento a  los sujetos obligados correspondientes</v>
      </c>
      <c r="B130" s="301"/>
      <c r="C130" s="301"/>
      <c r="D130" s="301"/>
      <c r="E130" s="301"/>
      <c r="F130" s="301"/>
      <c r="G130" s="302"/>
    </row>
    <row r="131" spans="1:7" ht="50.1" customHeight="1" x14ac:dyDescent="0.25">
      <c r="A131" s="7" t="s">
        <v>103</v>
      </c>
      <c r="B131" s="294" t="s">
        <v>1351</v>
      </c>
      <c r="C131" s="295"/>
      <c r="D131" s="295"/>
      <c r="E131" s="295"/>
      <c r="F131" s="295"/>
      <c r="G131" s="296"/>
    </row>
    <row r="132" spans="1:7" ht="16.5" x14ac:dyDescent="0.25">
      <c r="A132" s="7" t="s">
        <v>102</v>
      </c>
      <c r="B132" s="306"/>
      <c r="C132" s="307"/>
      <c r="D132" s="307"/>
      <c r="E132" s="307"/>
      <c r="F132" s="307"/>
      <c r="G132" s="308"/>
    </row>
    <row r="133" spans="1:7" ht="16.5" customHeight="1" x14ac:dyDescent="0.25">
      <c r="A133" s="300"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301"/>
      <c r="C133" s="301"/>
      <c r="D133" s="301"/>
      <c r="E133" s="301"/>
      <c r="F133" s="301"/>
      <c r="G133" s="302"/>
    </row>
    <row r="134" spans="1:7" ht="50.1" customHeight="1" x14ac:dyDescent="0.25">
      <c r="A134" s="7" t="s">
        <v>103</v>
      </c>
      <c r="B134" s="294" t="s">
        <v>1423</v>
      </c>
      <c r="C134" s="295"/>
      <c r="D134" s="295"/>
      <c r="E134" s="295"/>
      <c r="F134" s="295"/>
      <c r="G134" s="296"/>
    </row>
    <row r="135" spans="1:7" ht="16.5" x14ac:dyDescent="0.25">
      <c r="A135" s="7" t="s">
        <v>102</v>
      </c>
      <c r="B135" s="306"/>
      <c r="C135" s="307"/>
      <c r="D135" s="307"/>
      <c r="E135" s="307"/>
      <c r="F135" s="307"/>
      <c r="G135" s="308"/>
    </row>
    <row r="136" spans="1:7" ht="16.5" customHeight="1" x14ac:dyDescent="0.25">
      <c r="A136" s="297" t="str">
        <f>(A74)</f>
        <v>Porcentaje de acciones de verificación sobre los atributos de las respuestas a solicitudes de acceso a la información de los sujetos obligados correspondientes</v>
      </c>
      <c r="B136" s="298"/>
      <c r="C136" s="298"/>
      <c r="D136" s="298"/>
      <c r="E136" s="298"/>
      <c r="F136" s="298"/>
      <c r="G136" s="299"/>
    </row>
    <row r="137" spans="1:7" ht="50.1" customHeight="1" x14ac:dyDescent="0.25">
      <c r="A137" s="7" t="s">
        <v>103</v>
      </c>
      <c r="B137" s="294" t="s">
        <v>1424</v>
      </c>
      <c r="C137" s="295"/>
      <c r="D137" s="295"/>
      <c r="E137" s="295"/>
      <c r="F137" s="295"/>
      <c r="G137" s="296"/>
    </row>
    <row r="138" spans="1:7" ht="16.5" x14ac:dyDescent="0.25">
      <c r="A138" s="7" t="s">
        <v>102</v>
      </c>
      <c r="B138" s="294"/>
      <c r="C138" s="295"/>
      <c r="D138" s="295"/>
      <c r="E138" s="295"/>
      <c r="F138" s="295"/>
      <c r="G138" s="296"/>
    </row>
    <row r="139" spans="1:7" ht="16.5" customHeight="1" x14ac:dyDescent="0.25">
      <c r="A139" s="300"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301"/>
      <c r="C139" s="301"/>
      <c r="D139" s="301"/>
      <c r="E139" s="301"/>
      <c r="F139" s="301"/>
      <c r="G139" s="302"/>
    </row>
    <row r="140" spans="1:7" ht="81.75" customHeight="1" x14ac:dyDescent="0.25">
      <c r="A140" s="7" t="s">
        <v>103</v>
      </c>
      <c r="B140" s="303" t="s">
        <v>1425</v>
      </c>
      <c r="C140" s="304"/>
      <c r="D140" s="304"/>
      <c r="E140" s="304"/>
      <c r="F140" s="304"/>
      <c r="G140" s="305"/>
    </row>
    <row r="141" spans="1:7" ht="16.5" x14ac:dyDescent="0.25">
      <c r="A141" s="7" t="s">
        <v>102</v>
      </c>
      <c r="B141" s="294"/>
      <c r="C141" s="295"/>
      <c r="D141" s="295"/>
      <c r="E141" s="295"/>
      <c r="F141" s="295"/>
      <c r="G141" s="296"/>
    </row>
    <row r="142" spans="1:7" ht="16.5" customHeight="1" x14ac:dyDescent="0.25">
      <c r="A142" s="184" t="str">
        <f>(A86)</f>
        <v xml:space="preserve">Porcentaje de denuncias sustanciadas por incumplimiento a obligaciones de transparencia  </v>
      </c>
      <c r="B142" s="185"/>
      <c r="C142" s="185"/>
      <c r="D142" s="185"/>
      <c r="E142" s="185"/>
      <c r="F142" s="185"/>
      <c r="G142" s="186"/>
    </row>
    <row r="143" spans="1:7" ht="50.1" customHeight="1" x14ac:dyDescent="0.25">
      <c r="A143" s="7" t="s">
        <v>103</v>
      </c>
      <c r="B143" s="294" t="s">
        <v>1352</v>
      </c>
      <c r="C143" s="295"/>
      <c r="D143" s="295"/>
      <c r="E143" s="295"/>
      <c r="F143" s="295"/>
      <c r="G143" s="296"/>
    </row>
    <row r="144" spans="1:7" ht="16.5" x14ac:dyDescent="0.25">
      <c r="A144" s="7" t="s">
        <v>102</v>
      </c>
      <c r="B144" s="294"/>
      <c r="C144" s="295"/>
      <c r="D144" s="295"/>
      <c r="E144" s="295"/>
      <c r="F144" s="295"/>
      <c r="G144" s="296"/>
    </row>
    <row r="145" spans="1:7" ht="16.5" customHeight="1" x14ac:dyDescent="0.25">
      <c r="A145" s="184" t="str">
        <f>(A92)</f>
        <v>Porcentaje de dictámenes para la modificación del padrón de sujetos obligados realizados</v>
      </c>
      <c r="B145" s="185"/>
      <c r="C145" s="185"/>
      <c r="D145" s="185"/>
      <c r="E145" s="185"/>
      <c r="F145" s="185"/>
      <c r="G145" s="186"/>
    </row>
    <row r="146" spans="1:7" ht="50.1" customHeight="1" x14ac:dyDescent="0.25">
      <c r="A146" s="7" t="s">
        <v>103</v>
      </c>
      <c r="B146" s="294" t="s">
        <v>1353</v>
      </c>
      <c r="C146" s="295"/>
      <c r="D146" s="295"/>
      <c r="E146" s="295"/>
      <c r="F146" s="295"/>
      <c r="G146" s="296"/>
    </row>
    <row r="147" spans="1:7" ht="16.5" x14ac:dyDescent="0.25">
      <c r="A147" s="7" t="s">
        <v>102</v>
      </c>
      <c r="B147" s="294"/>
      <c r="C147" s="295"/>
      <c r="D147" s="295"/>
      <c r="E147" s="295"/>
      <c r="F147" s="295"/>
      <c r="G147" s="296"/>
    </row>
    <row r="148" spans="1:7" ht="16.5" customHeight="1" x14ac:dyDescent="0.25">
      <c r="A148" s="184" t="str">
        <f>(A98)</f>
        <v>Porcentaje de atención a consultas técnicas y normativas</v>
      </c>
      <c r="B148" s="185"/>
      <c r="C148" s="185"/>
      <c r="D148" s="185"/>
      <c r="E148" s="185"/>
      <c r="F148" s="185"/>
      <c r="G148" s="186"/>
    </row>
    <row r="149" spans="1:7" ht="16.5" customHeight="1" x14ac:dyDescent="0.25">
      <c r="A149" s="7" t="s">
        <v>103</v>
      </c>
      <c r="B149" s="294" t="s">
        <v>1354</v>
      </c>
      <c r="C149" s="295"/>
      <c r="D149" s="295"/>
      <c r="E149" s="295"/>
      <c r="F149" s="295"/>
      <c r="G149" s="296"/>
    </row>
    <row r="150" spans="1:7" ht="16.5" x14ac:dyDescent="0.25">
      <c r="A150" s="7" t="s">
        <v>102</v>
      </c>
      <c r="B150" s="294"/>
      <c r="C150" s="295"/>
      <c r="D150" s="295"/>
      <c r="E150" s="295"/>
      <c r="F150" s="295"/>
      <c r="G150" s="296"/>
    </row>
    <row r="151" spans="1:7" ht="16.5" customHeight="1" x14ac:dyDescent="0.25">
      <c r="A151" s="184" t="str">
        <f>(A104)</f>
        <v>Porcentaje de actividades realizadas en materia del Programa de Gobierno Abierto y Transparencia Proactiva y el Programa Específico de Políticas de Acceso</v>
      </c>
      <c r="B151" s="185"/>
      <c r="C151" s="185"/>
      <c r="D151" s="185"/>
      <c r="E151" s="185"/>
      <c r="F151" s="185"/>
      <c r="G151" s="186"/>
    </row>
    <row r="152" spans="1:7" ht="16.5" customHeight="1" x14ac:dyDescent="0.25">
      <c r="A152" s="7" t="s">
        <v>103</v>
      </c>
      <c r="B152" s="294" t="s">
        <v>1355</v>
      </c>
      <c r="C152" s="295"/>
      <c r="D152" s="295"/>
      <c r="E152" s="295"/>
      <c r="F152" s="295"/>
      <c r="G152" s="296"/>
    </row>
    <row r="153" spans="1:7" ht="16.5" x14ac:dyDescent="0.25">
      <c r="A153" s="7" t="s">
        <v>102</v>
      </c>
      <c r="B153" s="294"/>
      <c r="C153" s="295"/>
      <c r="D153" s="295"/>
      <c r="E153" s="295"/>
      <c r="F153" s="295"/>
      <c r="G153" s="296"/>
    </row>
    <row r="154" spans="1:7" ht="16.5" customHeight="1" x14ac:dyDescent="0.25">
      <c r="A154" s="184" t="str">
        <f>(A110)</f>
        <v>Porcentaje de actividades especificas para promover la cultura de transparencia realizadas con los sujetos obligados correspondientes</v>
      </c>
      <c r="B154" s="185"/>
      <c r="C154" s="185"/>
      <c r="D154" s="185"/>
      <c r="E154" s="185"/>
      <c r="F154" s="185"/>
      <c r="G154" s="186"/>
    </row>
    <row r="155" spans="1:7" ht="16.5" customHeight="1" x14ac:dyDescent="0.25">
      <c r="A155" s="149" t="s">
        <v>103</v>
      </c>
      <c r="B155" s="294" t="s">
        <v>1426</v>
      </c>
      <c r="C155" s="295"/>
      <c r="D155" s="295"/>
      <c r="E155" s="295"/>
      <c r="F155" s="295"/>
      <c r="G155" s="296"/>
    </row>
    <row r="156" spans="1:7" ht="16.5" x14ac:dyDescent="0.25">
      <c r="A156" s="7" t="s">
        <v>102</v>
      </c>
      <c r="B156" s="294"/>
      <c r="C156" s="295"/>
      <c r="D156" s="295"/>
      <c r="E156" s="295"/>
      <c r="F156" s="295"/>
      <c r="G156" s="296"/>
    </row>
    <row r="157" spans="1:7" ht="16.5" customHeight="1" x14ac:dyDescent="0.25">
      <c r="A157" s="184" t="str">
        <f>(A116)</f>
        <v>Porcentaje de asesorías especializadas impartidas</v>
      </c>
      <c r="B157" s="185"/>
      <c r="C157" s="185"/>
      <c r="D157" s="185"/>
      <c r="E157" s="185"/>
      <c r="F157" s="185"/>
      <c r="G157" s="186"/>
    </row>
    <row r="158" spans="1:7" ht="16.5" customHeight="1" x14ac:dyDescent="0.25">
      <c r="A158" s="7" t="s">
        <v>103</v>
      </c>
      <c r="B158" s="294" t="s">
        <v>1356</v>
      </c>
      <c r="C158" s="295"/>
      <c r="D158" s="295"/>
      <c r="E158" s="295"/>
      <c r="F158" s="295"/>
      <c r="G158" s="296"/>
    </row>
    <row r="159" spans="1:7" ht="16.5" x14ac:dyDescent="0.25">
      <c r="A159" s="7" t="s">
        <v>102</v>
      </c>
      <c r="B159" s="294"/>
      <c r="C159" s="295"/>
      <c r="D159" s="295"/>
      <c r="E159" s="295"/>
      <c r="F159" s="295"/>
      <c r="G159" s="296"/>
    </row>
    <row r="160" spans="1:7" x14ac:dyDescent="0.25">
      <c r="A160" s="199"/>
      <c r="B160" s="199"/>
      <c r="C160" s="199"/>
      <c r="D160" s="199"/>
      <c r="E160" s="199"/>
      <c r="F160" s="199"/>
      <c r="G160" s="199"/>
    </row>
    <row r="161" spans="1:7" ht="32.1" customHeight="1" x14ac:dyDescent="0.25">
      <c r="A161" s="253" t="s">
        <v>35</v>
      </c>
      <c r="B161" s="225"/>
      <c r="C161" s="225"/>
      <c r="D161" s="225"/>
      <c r="E161" s="225"/>
      <c r="F161" s="225"/>
      <c r="G161" s="226"/>
    </row>
    <row r="162" spans="1:7" ht="32.1" customHeight="1" x14ac:dyDescent="0.25">
      <c r="A162" s="184" t="str">
        <f>A32</f>
        <v xml:space="preserve">Indicador Compuesto del Cumplimiento de Obligaciones de Transparencia (ICCOT) </v>
      </c>
      <c r="B162" s="185"/>
      <c r="C162" s="185"/>
      <c r="D162" s="185"/>
      <c r="E162" s="185"/>
      <c r="F162" s="185"/>
      <c r="G162" s="186"/>
    </row>
    <row r="163" spans="1:7" ht="32.1" customHeight="1" x14ac:dyDescent="0.25">
      <c r="A163" s="150" t="s">
        <v>30</v>
      </c>
      <c r="B163" s="293"/>
      <c r="C163" s="293"/>
      <c r="D163" s="293"/>
      <c r="E163" s="293"/>
      <c r="F163" s="293"/>
      <c r="G163" s="293"/>
    </row>
    <row r="164" spans="1:7" ht="32.1" customHeight="1" x14ac:dyDescent="0.25">
      <c r="A164" s="150" t="s">
        <v>31</v>
      </c>
      <c r="B164" s="293"/>
      <c r="C164" s="293"/>
      <c r="D164" s="293"/>
      <c r="E164" s="293"/>
      <c r="F164" s="293"/>
      <c r="G164" s="293"/>
    </row>
    <row r="165" spans="1:7" ht="32.1" customHeight="1" x14ac:dyDescent="0.25">
      <c r="A165" s="150" t="s">
        <v>32</v>
      </c>
      <c r="B165" s="292"/>
      <c r="C165" s="292"/>
      <c r="D165" s="292"/>
      <c r="E165" s="292"/>
      <c r="F165" s="292"/>
      <c r="G165" s="292"/>
    </row>
    <row r="166" spans="1:7" ht="32.1" customHeight="1" x14ac:dyDescent="0.25">
      <c r="A166" s="184" t="str">
        <f>A40</f>
        <v>Indicador Compuesto del Cumplimiento de Obligaciones de Transparencia (ICCOT), respecto de los sujetos obligados correspondientes</v>
      </c>
      <c r="B166" s="185"/>
      <c r="C166" s="185"/>
      <c r="D166" s="185"/>
      <c r="E166" s="185"/>
      <c r="F166" s="185"/>
      <c r="G166" s="186"/>
    </row>
    <row r="167" spans="1:7" ht="32.1" customHeight="1" x14ac:dyDescent="0.25">
      <c r="A167" s="150" t="s">
        <v>30</v>
      </c>
      <c r="B167" s="293"/>
      <c r="C167" s="293"/>
      <c r="D167" s="293"/>
      <c r="E167" s="293"/>
      <c r="F167" s="293"/>
      <c r="G167" s="293"/>
    </row>
    <row r="168" spans="1:7" ht="32.1" customHeight="1" x14ac:dyDescent="0.25">
      <c r="A168" s="150" t="s">
        <v>31</v>
      </c>
      <c r="B168" s="293"/>
      <c r="C168" s="293"/>
      <c r="D168" s="293"/>
      <c r="E168" s="293"/>
      <c r="F168" s="293"/>
      <c r="G168" s="293"/>
    </row>
    <row r="169" spans="1:7" ht="32.1" customHeight="1" x14ac:dyDescent="0.25">
      <c r="A169" s="150" t="s">
        <v>32</v>
      </c>
      <c r="B169" s="292"/>
      <c r="C169" s="292"/>
      <c r="D169" s="292"/>
      <c r="E169" s="292"/>
      <c r="F169" s="292"/>
      <c r="G169" s="292"/>
    </row>
    <row r="170" spans="1:7" ht="32.1" customHeight="1" x14ac:dyDescent="0.25">
      <c r="A170" s="184"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185"/>
      <c r="C170" s="185"/>
      <c r="D170" s="185"/>
      <c r="E170" s="185"/>
      <c r="F170" s="185"/>
      <c r="G170" s="186"/>
    </row>
    <row r="171" spans="1:7" ht="32.1" customHeight="1" x14ac:dyDescent="0.25">
      <c r="A171" s="150" t="s">
        <v>30</v>
      </c>
      <c r="B171" s="293"/>
      <c r="C171" s="293"/>
      <c r="D171" s="293"/>
      <c r="E171" s="293"/>
      <c r="F171" s="293"/>
      <c r="G171" s="293"/>
    </row>
    <row r="172" spans="1:7" ht="32.1" customHeight="1" x14ac:dyDescent="0.25">
      <c r="A172" s="150" t="s">
        <v>31</v>
      </c>
      <c r="B172" s="293"/>
      <c r="C172" s="293"/>
      <c r="D172" s="293"/>
      <c r="E172" s="293"/>
      <c r="F172" s="293"/>
      <c r="G172" s="293"/>
    </row>
    <row r="173" spans="1:7" ht="32.1" customHeight="1" x14ac:dyDescent="0.25">
      <c r="A173" s="150" t="s">
        <v>32</v>
      </c>
      <c r="B173" s="292"/>
      <c r="C173" s="292"/>
      <c r="D173" s="292"/>
      <c r="E173" s="292"/>
      <c r="F173" s="292"/>
      <c r="G173" s="292"/>
    </row>
    <row r="174" spans="1:7" ht="32.1" customHeight="1" x14ac:dyDescent="0.25">
      <c r="A174" s="184" t="str">
        <f>A54</f>
        <v>Promedio de cumplimiento de los atributos de las respuestas a las solicitudes de acceso a la información proporcionadas por los sujetos obligados correspondientes</v>
      </c>
      <c r="B174" s="185"/>
      <c r="C174" s="185"/>
      <c r="D174" s="185"/>
      <c r="E174" s="185"/>
      <c r="F174" s="185"/>
      <c r="G174" s="186"/>
    </row>
    <row r="175" spans="1:7" ht="32.1" customHeight="1" x14ac:dyDescent="0.25">
      <c r="A175" s="150" t="s">
        <v>30</v>
      </c>
      <c r="B175" s="293"/>
      <c r="C175" s="293"/>
      <c r="D175" s="293"/>
      <c r="E175" s="293"/>
      <c r="F175" s="293"/>
      <c r="G175" s="293"/>
    </row>
    <row r="176" spans="1:7" ht="32.1" customHeight="1" x14ac:dyDescent="0.25">
      <c r="A176" s="150" t="s">
        <v>31</v>
      </c>
      <c r="B176" s="293"/>
      <c r="C176" s="293"/>
      <c r="D176" s="293"/>
      <c r="E176" s="293"/>
      <c r="F176" s="293"/>
      <c r="G176" s="293"/>
    </row>
    <row r="177" spans="1:7" ht="32.1" customHeight="1" x14ac:dyDescent="0.25">
      <c r="A177" s="150" t="s">
        <v>32</v>
      </c>
      <c r="B177" s="292"/>
      <c r="C177" s="292"/>
      <c r="D177" s="292"/>
      <c r="E177" s="292"/>
      <c r="F177" s="292"/>
      <c r="G177" s="292"/>
    </row>
    <row r="178" spans="1:7" ht="32.1" customHeight="1" x14ac:dyDescent="0.25">
      <c r="A178" s="184" t="str">
        <f>A60</f>
        <v>Cobertura de acompañamiento a  los sujetos obligados correspondientes</v>
      </c>
      <c r="B178" s="185"/>
      <c r="C178" s="185"/>
      <c r="D178" s="185"/>
      <c r="E178" s="185"/>
      <c r="F178" s="185"/>
      <c r="G178" s="186"/>
    </row>
    <row r="179" spans="1:7" ht="32.1" customHeight="1" x14ac:dyDescent="0.25">
      <c r="A179" s="150" t="s">
        <v>30</v>
      </c>
      <c r="B179" s="293"/>
      <c r="C179" s="293"/>
      <c r="D179" s="293"/>
      <c r="E179" s="293"/>
      <c r="F179" s="293"/>
      <c r="G179" s="293"/>
    </row>
    <row r="180" spans="1:7" ht="32.1" customHeight="1" x14ac:dyDescent="0.25">
      <c r="A180" s="150" t="s">
        <v>31</v>
      </c>
      <c r="B180" s="293"/>
      <c r="C180" s="293"/>
      <c r="D180" s="293"/>
      <c r="E180" s="293"/>
      <c r="F180" s="293"/>
      <c r="G180" s="293"/>
    </row>
    <row r="181" spans="1:7" ht="32.1" customHeight="1" x14ac:dyDescent="0.25">
      <c r="A181" s="150" t="s">
        <v>32</v>
      </c>
      <c r="B181" s="292"/>
      <c r="C181" s="292"/>
      <c r="D181" s="292"/>
      <c r="E181" s="292"/>
      <c r="F181" s="292"/>
      <c r="G181" s="292"/>
    </row>
    <row r="182" spans="1:7" ht="32.1" customHeight="1" x14ac:dyDescent="0.25">
      <c r="A182"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185"/>
      <c r="C182" s="185"/>
      <c r="D182" s="185"/>
      <c r="E182" s="185"/>
      <c r="F182" s="185"/>
      <c r="G182" s="186"/>
    </row>
    <row r="183" spans="1:7" ht="32.1" customHeight="1" x14ac:dyDescent="0.25">
      <c r="A183" s="150" t="s">
        <v>30</v>
      </c>
      <c r="B183" s="293"/>
      <c r="C183" s="293"/>
      <c r="D183" s="293"/>
      <c r="E183" s="293"/>
      <c r="F183" s="293"/>
      <c r="G183" s="293"/>
    </row>
    <row r="184" spans="1:7" ht="32.1" customHeight="1" x14ac:dyDescent="0.25">
      <c r="A184" s="150" t="s">
        <v>31</v>
      </c>
      <c r="B184" s="293"/>
      <c r="C184" s="293"/>
      <c r="D184" s="293"/>
      <c r="E184" s="293"/>
      <c r="F184" s="293"/>
      <c r="G184" s="293"/>
    </row>
    <row r="185" spans="1:7" ht="32.1" customHeight="1" x14ac:dyDescent="0.25">
      <c r="A185" s="150" t="s">
        <v>32</v>
      </c>
      <c r="B185" s="292"/>
      <c r="C185" s="292"/>
      <c r="D185" s="292"/>
      <c r="E185" s="292"/>
      <c r="F185" s="292"/>
      <c r="G185" s="292"/>
    </row>
    <row r="186" spans="1:7" ht="32.1" customHeight="1" x14ac:dyDescent="0.25">
      <c r="A186" s="184" t="str">
        <f>A74</f>
        <v>Porcentaje de acciones de verificación sobre los atributos de las respuestas a solicitudes de acceso a la información de los sujetos obligados correspondientes</v>
      </c>
      <c r="B186" s="185"/>
      <c r="C186" s="185"/>
      <c r="D186" s="185"/>
      <c r="E186" s="185"/>
      <c r="F186" s="185"/>
      <c r="G186" s="186"/>
    </row>
    <row r="187" spans="1:7" ht="32.1" customHeight="1" x14ac:dyDescent="0.25">
      <c r="A187" s="150" t="s">
        <v>30</v>
      </c>
      <c r="B187" s="293"/>
      <c r="C187" s="293"/>
      <c r="D187" s="293"/>
      <c r="E187" s="293"/>
      <c r="F187" s="293"/>
      <c r="G187" s="293"/>
    </row>
    <row r="188" spans="1:7" ht="32.1" customHeight="1" x14ac:dyDescent="0.25">
      <c r="A188" s="150" t="s">
        <v>31</v>
      </c>
      <c r="B188" s="293"/>
      <c r="C188" s="293"/>
      <c r="D188" s="293"/>
      <c r="E188" s="293"/>
      <c r="F188" s="293"/>
      <c r="G188" s="293"/>
    </row>
    <row r="189" spans="1:7" ht="32.1" customHeight="1" x14ac:dyDescent="0.25">
      <c r="A189" s="150" t="s">
        <v>32</v>
      </c>
      <c r="B189" s="292"/>
      <c r="C189" s="292"/>
      <c r="D189" s="292"/>
      <c r="E189" s="292"/>
      <c r="F189" s="292"/>
      <c r="G189" s="292"/>
    </row>
    <row r="190" spans="1:7" ht="32.1" customHeight="1" x14ac:dyDescent="0.25">
      <c r="A190"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185"/>
      <c r="C190" s="185"/>
      <c r="D190" s="185"/>
      <c r="E190" s="185"/>
      <c r="F190" s="185"/>
      <c r="G190" s="186"/>
    </row>
    <row r="191" spans="1:7" ht="32.1" customHeight="1" x14ac:dyDescent="0.25">
      <c r="A191" s="150" t="s">
        <v>30</v>
      </c>
      <c r="B191" s="293"/>
      <c r="C191" s="293"/>
      <c r="D191" s="293"/>
      <c r="E191" s="293"/>
      <c r="F191" s="293"/>
      <c r="G191" s="293"/>
    </row>
    <row r="192" spans="1:7" ht="32.1" customHeight="1" x14ac:dyDescent="0.25">
      <c r="A192" s="150" t="s">
        <v>31</v>
      </c>
      <c r="B192" s="293"/>
      <c r="C192" s="293"/>
      <c r="D192" s="293"/>
      <c r="E192" s="293"/>
      <c r="F192" s="293"/>
      <c r="G192" s="293"/>
    </row>
    <row r="193" spans="1:7" ht="32.1" customHeight="1" x14ac:dyDescent="0.25">
      <c r="A193" s="150" t="s">
        <v>32</v>
      </c>
      <c r="B193" s="292"/>
      <c r="C193" s="292"/>
      <c r="D193" s="292"/>
      <c r="E193" s="292"/>
      <c r="F193" s="292"/>
      <c r="G193" s="292"/>
    </row>
    <row r="194" spans="1:7" ht="32.1" customHeight="1" x14ac:dyDescent="0.25">
      <c r="A194" s="184" t="str">
        <f>A86</f>
        <v xml:space="preserve">Porcentaje de denuncias sustanciadas por incumplimiento a obligaciones de transparencia  </v>
      </c>
      <c r="B194" s="185"/>
      <c r="C194" s="185"/>
      <c r="D194" s="185"/>
      <c r="E194" s="185"/>
      <c r="F194" s="185"/>
      <c r="G194" s="186"/>
    </row>
    <row r="195" spans="1:7" ht="32.1" customHeight="1" x14ac:dyDescent="0.25">
      <c r="A195" s="150" t="s">
        <v>30</v>
      </c>
      <c r="B195" s="293"/>
      <c r="C195" s="293"/>
      <c r="D195" s="293"/>
      <c r="E195" s="293"/>
      <c r="F195" s="293"/>
      <c r="G195" s="293"/>
    </row>
    <row r="196" spans="1:7" ht="32.1" customHeight="1" x14ac:dyDescent="0.25">
      <c r="A196" s="150" t="s">
        <v>31</v>
      </c>
      <c r="B196" s="293"/>
      <c r="C196" s="293"/>
      <c r="D196" s="293"/>
      <c r="E196" s="293"/>
      <c r="F196" s="293"/>
      <c r="G196" s="293"/>
    </row>
    <row r="197" spans="1:7" ht="32.1" customHeight="1" x14ac:dyDescent="0.25">
      <c r="A197" s="150" t="s">
        <v>32</v>
      </c>
      <c r="B197" s="292"/>
      <c r="C197" s="292"/>
      <c r="D197" s="292"/>
      <c r="E197" s="292"/>
      <c r="F197" s="292"/>
      <c r="G197" s="292"/>
    </row>
    <row r="198" spans="1:7" ht="32.1" customHeight="1" x14ac:dyDescent="0.25">
      <c r="A198" s="184" t="str">
        <f>A92</f>
        <v>Porcentaje de dictámenes para la modificación del padrón de sujetos obligados realizados</v>
      </c>
      <c r="B198" s="185"/>
      <c r="C198" s="185"/>
      <c r="D198" s="185"/>
      <c r="E198" s="185"/>
      <c r="F198" s="185"/>
      <c r="G198" s="186"/>
    </row>
    <row r="199" spans="1:7" ht="32.1" customHeight="1" x14ac:dyDescent="0.25">
      <c r="A199" s="150" t="s">
        <v>30</v>
      </c>
      <c r="B199" s="293"/>
      <c r="C199" s="293"/>
      <c r="D199" s="293"/>
      <c r="E199" s="293"/>
      <c r="F199" s="293"/>
      <c r="G199" s="293"/>
    </row>
    <row r="200" spans="1:7" ht="32.1" customHeight="1" x14ac:dyDescent="0.25">
      <c r="A200" s="150" t="s">
        <v>31</v>
      </c>
      <c r="B200" s="293"/>
      <c r="C200" s="293"/>
      <c r="D200" s="293"/>
      <c r="E200" s="293"/>
      <c r="F200" s="293"/>
      <c r="G200" s="293"/>
    </row>
    <row r="201" spans="1:7" ht="32.1" customHeight="1" x14ac:dyDescent="0.25">
      <c r="A201" s="150" t="s">
        <v>32</v>
      </c>
      <c r="B201" s="292"/>
      <c r="C201" s="292"/>
      <c r="D201" s="292"/>
      <c r="E201" s="292"/>
      <c r="F201" s="292"/>
      <c r="G201" s="292"/>
    </row>
    <row r="202" spans="1:7" ht="32.1" customHeight="1" x14ac:dyDescent="0.25">
      <c r="A202" s="184" t="str">
        <f>A98</f>
        <v>Porcentaje de atención a consultas técnicas y normativas</v>
      </c>
      <c r="B202" s="185"/>
      <c r="C202" s="185"/>
      <c r="D202" s="185"/>
      <c r="E202" s="185"/>
      <c r="F202" s="185"/>
      <c r="G202" s="186"/>
    </row>
    <row r="203" spans="1:7" ht="32.1" customHeight="1" x14ac:dyDescent="0.25">
      <c r="A203" s="150" t="s">
        <v>30</v>
      </c>
      <c r="B203" s="293"/>
      <c r="C203" s="293"/>
      <c r="D203" s="293"/>
      <c r="E203" s="293"/>
      <c r="F203" s="293"/>
      <c r="G203" s="293"/>
    </row>
    <row r="204" spans="1:7" ht="32.1" customHeight="1" x14ac:dyDescent="0.25">
      <c r="A204" s="150" t="s">
        <v>31</v>
      </c>
      <c r="B204" s="293"/>
      <c r="C204" s="293"/>
      <c r="D204" s="293"/>
      <c r="E204" s="293"/>
      <c r="F204" s="293"/>
      <c r="G204" s="293"/>
    </row>
    <row r="205" spans="1:7" ht="32.1" customHeight="1" x14ac:dyDescent="0.25">
      <c r="A205" s="150" t="s">
        <v>32</v>
      </c>
      <c r="B205" s="292"/>
      <c r="C205" s="292"/>
      <c r="D205" s="292"/>
      <c r="E205" s="292"/>
      <c r="F205" s="292"/>
      <c r="G205" s="292"/>
    </row>
    <row r="206" spans="1:7" ht="32.1" customHeight="1" x14ac:dyDescent="0.25">
      <c r="A206" s="184" t="str">
        <f>A104</f>
        <v>Porcentaje de actividades realizadas en materia del Programa de Gobierno Abierto y Transparencia Proactiva y el Programa Específico de Políticas de Acceso</v>
      </c>
      <c r="B206" s="185"/>
      <c r="C206" s="185"/>
      <c r="D206" s="185"/>
      <c r="E206" s="185"/>
      <c r="F206" s="185"/>
      <c r="G206" s="186"/>
    </row>
    <row r="207" spans="1:7" ht="106.5" customHeight="1" x14ac:dyDescent="0.25">
      <c r="A207" s="150" t="s">
        <v>30</v>
      </c>
      <c r="B207" s="272" t="s">
        <v>1182</v>
      </c>
      <c r="C207" s="272"/>
      <c r="D207" s="272"/>
      <c r="E207" s="272"/>
      <c r="F207" s="272"/>
      <c r="G207" s="272"/>
    </row>
    <row r="208" spans="1:7" ht="32.1" customHeight="1" x14ac:dyDescent="0.25">
      <c r="A208" s="150" t="s">
        <v>31</v>
      </c>
      <c r="B208" s="270" t="s">
        <v>1161</v>
      </c>
      <c r="C208" s="270"/>
      <c r="D208" s="270"/>
      <c r="E208" s="270"/>
      <c r="F208" s="270"/>
      <c r="G208" s="270"/>
    </row>
    <row r="209" spans="1:7" ht="32.1" customHeight="1" x14ac:dyDescent="0.25">
      <c r="A209" s="150" t="s">
        <v>32</v>
      </c>
      <c r="B209" s="271"/>
      <c r="C209" s="271"/>
      <c r="D209" s="271"/>
      <c r="E209" s="271"/>
      <c r="F209" s="271"/>
      <c r="G209" s="271"/>
    </row>
    <row r="210" spans="1:7" ht="32.1" customHeight="1" x14ac:dyDescent="0.25">
      <c r="A210" s="184" t="s">
        <v>531</v>
      </c>
      <c r="B210" s="185"/>
      <c r="C210" s="185"/>
      <c r="D210" s="185"/>
      <c r="E210" s="185"/>
      <c r="F210" s="185"/>
      <c r="G210" s="186"/>
    </row>
    <row r="211" spans="1:7" ht="32.1" customHeight="1" x14ac:dyDescent="0.25">
      <c r="A211" s="150" t="s">
        <v>30</v>
      </c>
      <c r="B211" s="293"/>
      <c r="C211" s="293"/>
      <c r="D211" s="293"/>
      <c r="E211" s="293"/>
      <c r="F211" s="293"/>
      <c r="G211" s="293"/>
    </row>
    <row r="212" spans="1:7" ht="32.1" customHeight="1" x14ac:dyDescent="0.25">
      <c r="A212" s="150" t="s">
        <v>31</v>
      </c>
      <c r="B212" s="293"/>
      <c r="C212" s="293"/>
      <c r="D212" s="293"/>
      <c r="E212" s="293"/>
      <c r="F212" s="293"/>
      <c r="G212" s="293"/>
    </row>
    <row r="213" spans="1:7" ht="32.1" customHeight="1" x14ac:dyDescent="0.25">
      <c r="A213" s="150" t="s">
        <v>32</v>
      </c>
      <c r="B213" s="292"/>
      <c r="C213" s="292"/>
      <c r="D213" s="292"/>
      <c r="E213" s="292"/>
      <c r="F213" s="292"/>
      <c r="G213" s="292"/>
    </row>
    <row r="214" spans="1:7" ht="32.1" customHeight="1" x14ac:dyDescent="0.25">
      <c r="A214" s="184" t="str">
        <f>A110</f>
        <v>Porcentaje de actividades especificas para promover la cultura de transparencia realizadas con los sujetos obligados correspondientes</v>
      </c>
      <c r="B214" s="185"/>
      <c r="C214" s="185"/>
      <c r="D214" s="185"/>
      <c r="E214" s="185"/>
      <c r="F214" s="185"/>
      <c r="G214" s="186"/>
    </row>
    <row r="215" spans="1:7" ht="32.1" customHeight="1" x14ac:dyDescent="0.25">
      <c r="A215" s="150" t="s">
        <v>30</v>
      </c>
      <c r="B215" s="293"/>
      <c r="C215" s="293"/>
      <c r="D215" s="293"/>
      <c r="E215" s="293"/>
      <c r="F215" s="293"/>
      <c r="G215" s="293"/>
    </row>
    <row r="216" spans="1:7" ht="32.1" customHeight="1" x14ac:dyDescent="0.25">
      <c r="A216" s="150" t="s">
        <v>31</v>
      </c>
      <c r="B216" s="293"/>
      <c r="C216" s="293"/>
      <c r="D216" s="293"/>
      <c r="E216" s="293"/>
      <c r="F216" s="293"/>
      <c r="G216" s="293"/>
    </row>
    <row r="217" spans="1:7" ht="32.1" customHeight="1" x14ac:dyDescent="0.25">
      <c r="A217" s="150" t="s">
        <v>32</v>
      </c>
      <c r="B217" s="292"/>
      <c r="C217" s="292"/>
      <c r="D217" s="292"/>
      <c r="E217" s="292"/>
      <c r="F217" s="292"/>
      <c r="G217" s="292"/>
    </row>
    <row r="218" spans="1:7" ht="32.1" customHeight="1" x14ac:dyDescent="0.25">
      <c r="A218" s="184" t="str">
        <f>A116</f>
        <v>Porcentaje de asesorías especializadas impartidas</v>
      </c>
      <c r="B218" s="185"/>
      <c r="C218" s="185"/>
      <c r="D218" s="185"/>
      <c r="E218" s="185"/>
      <c r="F218" s="185"/>
      <c r="G218" s="186"/>
    </row>
    <row r="219" spans="1:7" ht="32.1" customHeight="1" x14ac:dyDescent="0.25">
      <c r="A219" s="150" t="s">
        <v>30</v>
      </c>
      <c r="B219" s="293"/>
      <c r="C219" s="293"/>
      <c r="D219" s="293"/>
      <c r="E219" s="293"/>
      <c r="F219" s="293"/>
      <c r="G219" s="293"/>
    </row>
    <row r="220" spans="1:7" ht="32.1" customHeight="1" x14ac:dyDescent="0.25">
      <c r="A220" s="150" t="s">
        <v>31</v>
      </c>
      <c r="B220" s="293"/>
      <c r="C220" s="293"/>
      <c r="D220" s="293"/>
      <c r="E220" s="293"/>
      <c r="F220" s="293"/>
      <c r="G220" s="293"/>
    </row>
    <row r="221" spans="1:7" ht="32.1" customHeight="1" x14ac:dyDescent="0.25">
      <c r="A221" s="150" t="s">
        <v>32</v>
      </c>
      <c r="B221" s="292"/>
      <c r="C221" s="292"/>
      <c r="D221" s="292"/>
      <c r="E221" s="292"/>
      <c r="F221" s="292"/>
      <c r="G221" s="292"/>
    </row>
    <row r="222" spans="1:7" x14ac:dyDescent="0.25">
      <c r="A222" s="199"/>
      <c r="B222" s="199"/>
      <c r="C222" s="199"/>
      <c r="D222" s="199"/>
      <c r="E222" s="199"/>
      <c r="F222" s="199"/>
      <c r="G222" s="199"/>
    </row>
    <row r="286" spans="1:7" x14ac:dyDescent="0.25">
      <c r="A286" s="108"/>
      <c r="B286" s="108"/>
      <c r="C286" s="108"/>
      <c r="D286" s="108"/>
      <c r="E286" s="108"/>
      <c r="F286" s="108"/>
      <c r="G286" s="110"/>
    </row>
  </sheetData>
  <mergeCells count="22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1:A115"/>
    <mergeCell ref="B111:B115"/>
    <mergeCell ref="C111:C115"/>
    <mergeCell ref="D111:D115"/>
    <mergeCell ref="E111:E115"/>
    <mergeCell ref="A117:G117"/>
    <mergeCell ref="A105:A109"/>
    <mergeCell ref="B105:B109"/>
    <mergeCell ref="C105:C109"/>
    <mergeCell ref="D105:D109"/>
    <mergeCell ref="E105:E109"/>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57:G157"/>
    <mergeCell ref="B158:G158"/>
    <mergeCell ref="B159:G159"/>
    <mergeCell ref="A160:G160"/>
    <mergeCell ref="A161:G161"/>
    <mergeCell ref="A162:G162"/>
    <mergeCell ref="A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56"/>
  <sheetViews>
    <sheetView showGridLines="0" zoomScale="80" zoomScaleNormal="80" zoomScalePageLayoutView="80" workbookViewId="0">
      <selection activeCell="B116" sqref="B116:G116"/>
    </sheetView>
  </sheetViews>
  <sheetFormatPr baseColWidth="10" defaultColWidth="10.85546875" defaultRowHeight="15.75" x14ac:dyDescent="0.25"/>
  <cols>
    <col min="1" max="1" width="45.7109375" style="51" customWidth="1"/>
    <col min="2" max="3" width="39.7109375" style="51" customWidth="1"/>
    <col min="4" max="4" width="20.7109375" style="51" customWidth="1"/>
    <col min="5" max="6" width="30.7109375" style="51" customWidth="1"/>
    <col min="7" max="7" width="15.28515625" style="54" customWidth="1"/>
    <col min="8" max="8" width="10.85546875" style="87"/>
    <col min="9" max="16384" width="10.85546875" style="51"/>
  </cols>
  <sheetData>
    <row r="1" spans="1:7" ht="18" customHeight="1" thickBot="1" x14ac:dyDescent="0.3">
      <c r="A1" s="263" t="s">
        <v>0</v>
      </c>
      <c r="B1" s="263"/>
      <c r="C1" s="263"/>
      <c r="D1" s="264" t="str">
        <f>DGE!D1</f>
        <v>Cuarto Trimestre 2019</v>
      </c>
      <c r="E1" s="264"/>
      <c r="F1" s="264"/>
      <c r="G1" s="264"/>
    </row>
    <row r="2" spans="1:7" ht="18" customHeight="1" thickTop="1" x14ac:dyDescent="0.25">
      <c r="A2" s="336"/>
      <c r="B2" s="336"/>
      <c r="C2" s="336"/>
      <c r="D2" s="336"/>
      <c r="E2" s="336"/>
      <c r="F2" s="336"/>
      <c r="G2" s="336"/>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109</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328" t="s">
        <v>40</v>
      </c>
      <c r="B10" s="328"/>
      <c r="C10" s="328"/>
      <c r="D10" s="328"/>
      <c r="E10" s="328"/>
      <c r="F10" s="328"/>
      <c r="G10" s="328"/>
    </row>
    <row r="11" spans="1:7" ht="33.950000000000003" customHeight="1" x14ac:dyDescent="0.25">
      <c r="A11" s="246" t="s">
        <v>85</v>
      </c>
      <c r="B11" s="246"/>
      <c r="C11" s="246"/>
      <c r="D11" s="246"/>
      <c r="E11" s="246"/>
      <c r="F11" s="246"/>
      <c r="G11" s="246"/>
    </row>
    <row r="12" spans="1:7" ht="18" customHeight="1" x14ac:dyDescent="0.25">
      <c r="A12" s="328" t="s">
        <v>104</v>
      </c>
      <c r="B12" s="328"/>
      <c r="C12" s="328"/>
      <c r="D12" s="328"/>
      <c r="E12" s="328"/>
      <c r="F12" s="328"/>
      <c r="G12" s="328"/>
    </row>
    <row r="13" spans="1:7" ht="18" customHeight="1" x14ac:dyDescent="0.25">
      <c r="A13" s="329" t="s">
        <v>193</v>
      </c>
      <c r="B13" s="329"/>
      <c r="C13" s="329"/>
      <c r="D13" s="329"/>
      <c r="E13" s="329"/>
      <c r="F13" s="329"/>
      <c r="G13" s="329"/>
    </row>
    <row r="14" spans="1:7" ht="18" customHeight="1" x14ac:dyDescent="0.25">
      <c r="A14" s="253" t="s">
        <v>5</v>
      </c>
      <c r="B14" s="225"/>
      <c r="C14" s="225"/>
      <c r="D14" s="225"/>
      <c r="E14" s="225"/>
      <c r="F14" s="225"/>
      <c r="G14" s="226"/>
    </row>
    <row r="15" spans="1:7" ht="18" customHeight="1" x14ac:dyDescent="0.25">
      <c r="A15" s="328" t="s">
        <v>6</v>
      </c>
      <c r="B15" s="328"/>
      <c r="C15" s="329" t="s">
        <v>38</v>
      </c>
      <c r="D15" s="329"/>
      <c r="E15" s="329"/>
      <c r="F15" s="329"/>
      <c r="G15" s="329"/>
    </row>
    <row r="16" spans="1:7" ht="18" customHeight="1" x14ac:dyDescent="0.25">
      <c r="A16" s="328" t="s">
        <v>7</v>
      </c>
      <c r="B16" s="328"/>
      <c r="C16" s="329" t="s">
        <v>43</v>
      </c>
      <c r="D16" s="329"/>
      <c r="E16" s="329"/>
      <c r="F16" s="329"/>
      <c r="G16" s="329"/>
    </row>
    <row r="17" spans="1:10" ht="18" customHeight="1" x14ac:dyDescent="0.25">
      <c r="A17" s="328" t="s">
        <v>8</v>
      </c>
      <c r="B17" s="328"/>
      <c r="C17" s="329" t="s">
        <v>45</v>
      </c>
      <c r="D17" s="329"/>
      <c r="E17" s="329"/>
      <c r="F17" s="329"/>
      <c r="G17" s="329"/>
    </row>
    <row r="18" spans="1:10" ht="18" customHeight="1" x14ac:dyDescent="0.25">
      <c r="A18" s="328" t="s">
        <v>9</v>
      </c>
      <c r="B18" s="328"/>
      <c r="C18" s="329" t="s">
        <v>44</v>
      </c>
      <c r="D18" s="329"/>
      <c r="E18" s="329"/>
      <c r="F18" s="329"/>
      <c r="G18" s="329"/>
    </row>
    <row r="19" spans="1:10" ht="16.5" customHeight="1" x14ac:dyDescent="0.25">
      <c r="A19" s="242" t="s">
        <v>10</v>
      </c>
      <c r="B19" s="243"/>
      <c r="C19" s="243"/>
      <c r="D19" s="243"/>
      <c r="E19" s="243"/>
      <c r="F19" s="243"/>
      <c r="G19" s="244"/>
    </row>
    <row r="20" spans="1:10" ht="16.5" customHeight="1" x14ac:dyDescent="0.25">
      <c r="A20" s="330"/>
      <c r="B20" s="331"/>
      <c r="C20" s="332" t="s">
        <v>11</v>
      </c>
      <c r="D20" s="333"/>
      <c r="E20" s="52" t="s">
        <v>12</v>
      </c>
      <c r="F20" s="52" t="s">
        <v>13</v>
      </c>
      <c r="G20" s="16" t="s">
        <v>14</v>
      </c>
    </row>
    <row r="21" spans="1:10" ht="16.5" customHeight="1" x14ac:dyDescent="0.25">
      <c r="A21" s="330"/>
      <c r="B21" s="331"/>
      <c r="C21" s="334" t="s">
        <v>15</v>
      </c>
      <c r="D21" s="335"/>
      <c r="E21" s="53" t="s">
        <v>15</v>
      </c>
      <c r="F21" s="53" t="s">
        <v>15</v>
      </c>
      <c r="G21" s="18" t="s">
        <v>16</v>
      </c>
    </row>
    <row r="22" spans="1:10" ht="16.5" customHeight="1" x14ac:dyDescent="0.25">
      <c r="A22" s="327" t="s">
        <v>110</v>
      </c>
      <c r="B22" s="327"/>
      <c r="C22" s="238">
        <f>'E001'!B20</f>
        <v>136.50674699999999</v>
      </c>
      <c r="D22" s="238"/>
      <c r="E22" s="19">
        <f>'E001'!C20</f>
        <v>150.33202299999999</v>
      </c>
      <c r="F22" s="19">
        <f>'E001'!D20</f>
        <v>145.18449505999999</v>
      </c>
      <c r="G22" s="20">
        <f>F22/C22*100</f>
        <v>106.35701036813954</v>
      </c>
    </row>
    <row r="23" spans="1:10" ht="16.5" customHeight="1" x14ac:dyDescent="0.25">
      <c r="A23" s="327" t="s">
        <v>17</v>
      </c>
      <c r="B23" s="327"/>
      <c r="C23" s="240">
        <f>'E001'!B21</f>
        <v>145.18449432000003</v>
      </c>
      <c r="D23" s="240"/>
      <c r="E23" s="42">
        <f>'E001'!C21</f>
        <v>68.211078850000007</v>
      </c>
      <c r="F23" s="19">
        <f>'E001'!D21</f>
        <v>145.18449505999999</v>
      </c>
      <c r="G23" s="20">
        <f>F23/C23*100</f>
        <v>100.00000050969629</v>
      </c>
    </row>
    <row r="24" spans="1:10" ht="16.5" customHeight="1" x14ac:dyDescent="0.25">
      <c r="A24" s="242" t="s">
        <v>18</v>
      </c>
      <c r="B24" s="243"/>
      <c r="C24" s="243"/>
      <c r="D24" s="243"/>
      <c r="E24" s="243"/>
      <c r="F24" s="243"/>
      <c r="G24" s="244"/>
    </row>
    <row r="25" spans="1:10" ht="16.5" customHeight="1" x14ac:dyDescent="0.25">
      <c r="A25" s="234" t="s">
        <v>199</v>
      </c>
      <c r="B25" s="235"/>
      <c r="C25" s="235"/>
      <c r="D25" s="235"/>
      <c r="E25" s="235"/>
      <c r="F25" s="235"/>
      <c r="G25" s="236"/>
    </row>
    <row r="26" spans="1:10" ht="16.5" customHeight="1" x14ac:dyDescent="0.25">
      <c r="A26" s="326" t="s">
        <v>19</v>
      </c>
      <c r="B26" s="326"/>
      <c r="C26" s="326"/>
      <c r="D26" s="326"/>
      <c r="E26" s="326"/>
      <c r="F26" s="326" t="s">
        <v>20</v>
      </c>
      <c r="G26" s="326"/>
    </row>
    <row r="27" spans="1:10" ht="16.5" customHeight="1" x14ac:dyDescent="0.25">
      <c r="A27" s="325" t="s">
        <v>21</v>
      </c>
      <c r="B27" s="325" t="s">
        <v>22</v>
      </c>
      <c r="C27" s="325" t="s">
        <v>29</v>
      </c>
      <c r="D27" s="325" t="s">
        <v>23</v>
      </c>
      <c r="E27" s="325" t="s">
        <v>24</v>
      </c>
      <c r="F27" s="151" t="s">
        <v>25</v>
      </c>
      <c r="G27" s="146">
        <v>63</v>
      </c>
    </row>
    <row r="28" spans="1:10" ht="16.5" x14ac:dyDescent="0.25">
      <c r="A28" s="325"/>
      <c r="B28" s="325"/>
      <c r="C28" s="325"/>
      <c r="D28" s="325"/>
      <c r="E28" s="325"/>
      <c r="F28" s="151" t="s">
        <v>33</v>
      </c>
      <c r="G28" s="146">
        <v>63</v>
      </c>
    </row>
    <row r="29" spans="1:10" ht="16.5" x14ac:dyDescent="0.25">
      <c r="A29" s="325"/>
      <c r="B29" s="325"/>
      <c r="C29" s="325"/>
      <c r="D29" s="325"/>
      <c r="E29" s="325"/>
      <c r="F29" s="151" t="s">
        <v>26</v>
      </c>
      <c r="G29" s="146">
        <v>63</v>
      </c>
    </row>
    <row r="30" spans="1:10" ht="33" x14ac:dyDescent="0.25">
      <c r="A30" s="325"/>
      <c r="B30" s="325"/>
      <c r="C30" s="325"/>
      <c r="D30" s="325"/>
      <c r="E30" s="325"/>
      <c r="F30" s="147" t="s">
        <v>34</v>
      </c>
      <c r="G30" s="146">
        <v>63</v>
      </c>
      <c r="I30" s="87"/>
      <c r="J30" s="87"/>
    </row>
    <row r="31" spans="1:10" ht="16.5" x14ac:dyDescent="0.25">
      <c r="A31" s="325"/>
      <c r="B31" s="325"/>
      <c r="C31" s="325"/>
      <c r="D31" s="325"/>
      <c r="E31" s="325"/>
      <c r="F31" s="151" t="s">
        <v>27</v>
      </c>
      <c r="G31" s="146">
        <f>(74.57*0.3)+(88.92*0.3)+(59.02*0.2)+(0*0.2)</f>
        <v>60.850999999999999</v>
      </c>
      <c r="I31" s="87"/>
      <c r="J31" s="87"/>
    </row>
    <row r="32" spans="1:10" ht="157.5" x14ac:dyDescent="0.25">
      <c r="A32" s="152" t="s">
        <v>709</v>
      </c>
      <c r="B32" s="152" t="s">
        <v>708</v>
      </c>
      <c r="C32" s="152" t="s">
        <v>107</v>
      </c>
      <c r="D32" s="153" t="s">
        <v>710</v>
      </c>
      <c r="E32" s="148" t="s">
        <v>48</v>
      </c>
      <c r="F32" s="151" t="s">
        <v>200</v>
      </c>
      <c r="G32" s="146">
        <f>(G31/G29)*100</f>
        <v>96.588888888888889</v>
      </c>
      <c r="I32" s="87"/>
      <c r="J32" s="87"/>
    </row>
    <row r="33" spans="1:10" ht="16.5" x14ac:dyDescent="0.25">
      <c r="A33" s="234" t="s">
        <v>201</v>
      </c>
      <c r="B33" s="235"/>
      <c r="C33" s="235"/>
      <c r="D33" s="235"/>
      <c r="E33" s="235"/>
      <c r="F33" s="235"/>
      <c r="G33" s="236"/>
    </row>
    <row r="34" spans="1:10" ht="16.5" x14ac:dyDescent="0.25">
      <c r="A34" s="326" t="s">
        <v>19</v>
      </c>
      <c r="B34" s="326"/>
      <c r="C34" s="326"/>
      <c r="D34" s="326"/>
      <c r="E34" s="326"/>
      <c r="F34" s="326" t="s">
        <v>20</v>
      </c>
      <c r="G34" s="326"/>
    </row>
    <row r="35" spans="1:10" ht="16.5" customHeight="1" x14ac:dyDescent="0.25">
      <c r="A35" s="325" t="s">
        <v>21</v>
      </c>
      <c r="B35" s="325" t="s">
        <v>22</v>
      </c>
      <c r="C35" s="325" t="s">
        <v>29</v>
      </c>
      <c r="D35" s="325" t="s">
        <v>23</v>
      </c>
      <c r="E35" s="325" t="s">
        <v>24</v>
      </c>
      <c r="F35" s="151" t="s">
        <v>25</v>
      </c>
      <c r="G35" s="146">
        <v>87</v>
      </c>
    </row>
    <row r="36" spans="1:10" ht="16.5" x14ac:dyDescent="0.25">
      <c r="A36" s="325"/>
      <c r="B36" s="325"/>
      <c r="C36" s="325"/>
      <c r="D36" s="325"/>
      <c r="E36" s="325"/>
      <c r="F36" s="151" t="s">
        <v>33</v>
      </c>
      <c r="G36" s="146">
        <v>87</v>
      </c>
    </row>
    <row r="37" spans="1:10" ht="16.5" x14ac:dyDescent="0.25">
      <c r="A37" s="325"/>
      <c r="B37" s="325"/>
      <c r="C37" s="325"/>
      <c r="D37" s="325"/>
      <c r="E37" s="325"/>
      <c r="F37" s="151" t="s">
        <v>26</v>
      </c>
      <c r="G37" s="146">
        <v>87</v>
      </c>
    </row>
    <row r="38" spans="1:10" ht="33" x14ac:dyDescent="0.25">
      <c r="A38" s="325"/>
      <c r="B38" s="325"/>
      <c r="C38" s="325"/>
      <c r="D38" s="325"/>
      <c r="E38" s="325"/>
      <c r="F38" s="151" t="s">
        <v>34</v>
      </c>
      <c r="G38" s="146">
        <v>87</v>
      </c>
      <c r="I38" s="87"/>
      <c r="J38" s="87"/>
    </row>
    <row r="39" spans="1:10" ht="16.5" x14ac:dyDescent="0.25">
      <c r="A39" s="325"/>
      <c r="B39" s="325"/>
      <c r="C39" s="325"/>
      <c r="D39" s="325"/>
      <c r="E39" s="325"/>
      <c r="F39" s="151" t="s">
        <v>27</v>
      </c>
      <c r="G39" s="146">
        <f>94.9*0.5 + 88.96*0.5</f>
        <v>91.93</v>
      </c>
      <c r="I39" s="87"/>
      <c r="J39" s="87"/>
    </row>
    <row r="40" spans="1:10" ht="78.75" x14ac:dyDescent="0.25">
      <c r="A40" s="152" t="s">
        <v>539</v>
      </c>
      <c r="B40" s="152" t="s">
        <v>711</v>
      </c>
      <c r="C40" s="152" t="s">
        <v>504</v>
      </c>
      <c r="D40" s="153" t="s">
        <v>710</v>
      </c>
      <c r="E40" s="148" t="s">
        <v>48</v>
      </c>
      <c r="F40" s="151" t="s">
        <v>200</v>
      </c>
      <c r="G40" s="146">
        <f>(G39/G37)*100</f>
        <v>105.66666666666666</v>
      </c>
      <c r="I40" s="87"/>
      <c r="J40" s="87"/>
    </row>
    <row r="41" spans="1:10" ht="16.5" x14ac:dyDescent="0.25">
      <c r="A41" s="234" t="s">
        <v>202</v>
      </c>
      <c r="B41" s="235"/>
      <c r="C41" s="235"/>
      <c r="D41" s="235"/>
      <c r="E41" s="235"/>
      <c r="F41" s="235"/>
      <c r="G41" s="236"/>
    </row>
    <row r="42" spans="1:10" ht="16.5" x14ac:dyDescent="0.25">
      <c r="A42" s="326" t="s">
        <v>19</v>
      </c>
      <c r="B42" s="326"/>
      <c r="C42" s="326"/>
      <c r="D42" s="326"/>
      <c r="E42" s="326"/>
      <c r="F42" s="326" t="s">
        <v>20</v>
      </c>
      <c r="G42" s="326"/>
    </row>
    <row r="43" spans="1:10" ht="16.5" customHeight="1" x14ac:dyDescent="0.25">
      <c r="A43" s="325" t="s">
        <v>21</v>
      </c>
      <c r="B43" s="325" t="s">
        <v>22</v>
      </c>
      <c r="C43" s="325" t="s">
        <v>29</v>
      </c>
      <c r="D43" s="325" t="s">
        <v>23</v>
      </c>
      <c r="E43" s="325" t="s">
        <v>24</v>
      </c>
      <c r="F43" s="151" t="s">
        <v>25</v>
      </c>
      <c r="G43" s="146">
        <v>87</v>
      </c>
    </row>
    <row r="44" spans="1:10" ht="16.5" x14ac:dyDescent="0.25">
      <c r="A44" s="325"/>
      <c r="B44" s="325"/>
      <c r="C44" s="325"/>
      <c r="D44" s="325"/>
      <c r="E44" s="325"/>
      <c r="F44" s="151" t="s">
        <v>33</v>
      </c>
      <c r="G44" s="146">
        <v>87</v>
      </c>
    </row>
    <row r="45" spans="1:10" ht="16.5" x14ac:dyDescent="0.25">
      <c r="A45" s="325"/>
      <c r="B45" s="325"/>
      <c r="C45" s="325"/>
      <c r="D45" s="325"/>
      <c r="E45" s="325"/>
      <c r="F45" s="151" t="s">
        <v>26</v>
      </c>
      <c r="G45" s="146">
        <v>87</v>
      </c>
    </row>
    <row r="46" spans="1:10" ht="33" x14ac:dyDescent="0.25">
      <c r="A46" s="325"/>
      <c r="B46" s="325"/>
      <c r="C46" s="325"/>
      <c r="D46" s="325"/>
      <c r="E46" s="325"/>
      <c r="F46" s="151" t="s">
        <v>34</v>
      </c>
      <c r="G46" s="146">
        <v>87</v>
      </c>
      <c r="I46" s="87"/>
      <c r="J46" s="87"/>
    </row>
    <row r="47" spans="1:10" ht="16.5" x14ac:dyDescent="0.25">
      <c r="A47" s="325"/>
      <c r="B47" s="325"/>
      <c r="C47" s="325"/>
      <c r="D47" s="325"/>
      <c r="E47" s="325"/>
      <c r="F47" s="151" t="s">
        <v>27</v>
      </c>
      <c r="G47" s="146">
        <f>1601.22/18</f>
        <v>88.956666666666663</v>
      </c>
      <c r="I47" s="87"/>
      <c r="J47" s="87"/>
    </row>
    <row r="48" spans="1:10" ht="220.5" x14ac:dyDescent="0.25">
      <c r="A48" s="152" t="s">
        <v>712</v>
      </c>
      <c r="B48" s="152" t="s">
        <v>506</v>
      </c>
      <c r="C48" s="152" t="s">
        <v>507</v>
      </c>
      <c r="D48" s="154" t="s">
        <v>75</v>
      </c>
      <c r="E48" s="148" t="s">
        <v>48</v>
      </c>
      <c r="F48" s="151" t="s">
        <v>200</v>
      </c>
      <c r="G48" s="146">
        <f>(G47/G45)*100</f>
        <v>102.24904214559388</v>
      </c>
      <c r="I48" s="87"/>
      <c r="J48" s="87"/>
    </row>
    <row r="49" spans="1:10" ht="16.5" customHeight="1" x14ac:dyDescent="0.25">
      <c r="A49" s="325" t="s">
        <v>21</v>
      </c>
      <c r="B49" s="325" t="s">
        <v>22</v>
      </c>
      <c r="C49" s="325" t="s">
        <v>29</v>
      </c>
      <c r="D49" s="325" t="s">
        <v>23</v>
      </c>
      <c r="E49" s="325" t="s">
        <v>24</v>
      </c>
      <c r="F49" s="151" t="s">
        <v>25</v>
      </c>
      <c r="G49" s="146">
        <v>87</v>
      </c>
    </row>
    <row r="50" spans="1:10" ht="16.5" x14ac:dyDescent="0.25">
      <c r="A50" s="325"/>
      <c r="B50" s="325"/>
      <c r="C50" s="325"/>
      <c r="D50" s="325"/>
      <c r="E50" s="325"/>
      <c r="F50" s="151" t="s">
        <v>33</v>
      </c>
      <c r="G50" s="146">
        <v>87</v>
      </c>
    </row>
    <row r="51" spans="1:10" ht="16.5" x14ac:dyDescent="0.25">
      <c r="A51" s="325"/>
      <c r="B51" s="325"/>
      <c r="C51" s="325"/>
      <c r="D51" s="325"/>
      <c r="E51" s="325"/>
      <c r="F51" s="151" t="s">
        <v>26</v>
      </c>
      <c r="G51" s="146">
        <v>87</v>
      </c>
    </row>
    <row r="52" spans="1:10" ht="33" x14ac:dyDescent="0.25">
      <c r="A52" s="325"/>
      <c r="B52" s="325"/>
      <c r="C52" s="325"/>
      <c r="D52" s="325"/>
      <c r="E52" s="325"/>
      <c r="F52" s="151" t="s">
        <v>34</v>
      </c>
      <c r="G52" s="146">
        <v>87</v>
      </c>
      <c r="I52" s="87"/>
      <c r="J52" s="87"/>
    </row>
    <row r="53" spans="1:10" ht="16.5" x14ac:dyDescent="0.25">
      <c r="A53" s="325"/>
      <c r="B53" s="325"/>
      <c r="C53" s="325"/>
      <c r="D53" s="325"/>
      <c r="E53" s="325"/>
      <c r="F53" s="151" t="s">
        <v>27</v>
      </c>
      <c r="G53" s="146">
        <f>1601.22/18</f>
        <v>88.956666666666663</v>
      </c>
      <c r="I53" s="87"/>
      <c r="J53" s="87"/>
    </row>
    <row r="54" spans="1:10" ht="157.5" x14ac:dyDescent="0.25">
      <c r="A54" s="152" t="s">
        <v>540</v>
      </c>
      <c r="B54" s="152" t="s">
        <v>506</v>
      </c>
      <c r="C54" s="152" t="s">
        <v>509</v>
      </c>
      <c r="D54" s="154" t="s">
        <v>75</v>
      </c>
      <c r="E54" s="148" t="s">
        <v>48</v>
      </c>
      <c r="F54" s="151" t="s">
        <v>200</v>
      </c>
      <c r="G54" s="146">
        <f>(G53/G51)*100</f>
        <v>102.24904214559388</v>
      </c>
      <c r="I54" s="87"/>
      <c r="J54" s="87"/>
    </row>
    <row r="55" spans="1:10" ht="16.5" customHeight="1" x14ac:dyDescent="0.25">
      <c r="A55" s="325" t="s">
        <v>21</v>
      </c>
      <c r="B55" s="325" t="s">
        <v>22</v>
      </c>
      <c r="C55" s="325" t="s">
        <v>29</v>
      </c>
      <c r="D55" s="325" t="s">
        <v>23</v>
      </c>
      <c r="E55" s="325" t="s">
        <v>24</v>
      </c>
      <c r="F55" s="151" t="s">
        <v>25</v>
      </c>
      <c r="G55" s="146">
        <v>90</v>
      </c>
    </row>
    <row r="56" spans="1:10" ht="16.5" x14ac:dyDescent="0.25">
      <c r="A56" s="325"/>
      <c r="B56" s="325"/>
      <c r="C56" s="325"/>
      <c r="D56" s="325"/>
      <c r="E56" s="325"/>
      <c r="F56" s="151" t="s">
        <v>33</v>
      </c>
      <c r="G56" s="146">
        <v>90</v>
      </c>
    </row>
    <row r="57" spans="1:10" ht="16.5" x14ac:dyDescent="0.25">
      <c r="A57" s="325"/>
      <c r="B57" s="325"/>
      <c r="C57" s="325"/>
      <c r="D57" s="325"/>
      <c r="E57" s="325"/>
      <c r="F57" s="151" t="s">
        <v>26</v>
      </c>
      <c r="G57" s="146">
        <v>90</v>
      </c>
    </row>
    <row r="58" spans="1:10" ht="33" x14ac:dyDescent="0.25">
      <c r="A58" s="325"/>
      <c r="B58" s="325"/>
      <c r="C58" s="325"/>
      <c r="D58" s="325"/>
      <c r="E58" s="325"/>
      <c r="F58" s="151" t="s">
        <v>34</v>
      </c>
      <c r="G58" s="146">
        <v>90</v>
      </c>
      <c r="I58" s="87"/>
      <c r="J58" s="87"/>
    </row>
    <row r="59" spans="1:10" ht="16.5" x14ac:dyDescent="0.25">
      <c r="A59" s="325"/>
      <c r="B59" s="325"/>
      <c r="C59" s="325"/>
      <c r="D59" s="325"/>
      <c r="E59" s="325"/>
      <c r="F59" s="151" t="s">
        <v>27</v>
      </c>
      <c r="G59" s="146">
        <f>(12/12)*100</f>
        <v>100</v>
      </c>
      <c r="I59" s="87"/>
      <c r="J59" s="87"/>
    </row>
    <row r="60" spans="1:10" ht="63" x14ac:dyDescent="0.25">
      <c r="A60" s="152" t="s">
        <v>541</v>
      </c>
      <c r="B60" s="152" t="s">
        <v>511</v>
      </c>
      <c r="C60" s="152" t="s">
        <v>512</v>
      </c>
      <c r="D60" s="153" t="s">
        <v>49</v>
      </c>
      <c r="E60" s="148" t="s">
        <v>51</v>
      </c>
      <c r="F60" s="151" t="s">
        <v>200</v>
      </c>
      <c r="G60" s="146">
        <f>(G59/G57)*100</f>
        <v>111.11111111111111</v>
      </c>
      <c r="I60" s="87"/>
      <c r="J60" s="87"/>
    </row>
    <row r="61" spans="1:10" ht="16.5" x14ac:dyDescent="0.25">
      <c r="A61" s="234" t="s">
        <v>203</v>
      </c>
      <c r="B61" s="235"/>
      <c r="C61" s="235"/>
      <c r="D61" s="235"/>
      <c r="E61" s="235"/>
      <c r="F61" s="235"/>
      <c r="G61" s="236"/>
    </row>
    <row r="62" spans="1:10" ht="16.5" x14ac:dyDescent="0.25">
      <c r="A62" s="326" t="s">
        <v>19</v>
      </c>
      <c r="B62" s="326"/>
      <c r="C62" s="326"/>
      <c r="D62" s="326"/>
      <c r="E62" s="326"/>
      <c r="F62" s="326" t="s">
        <v>20</v>
      </c>
      <c r="G62" s="326"/>
    </row>
    <row r="63" spans="1:10" ht="16.5" customHeight="1" x14ac:dyDescent="0.25">
      <c r="A63" s="325" t="s">
        <v>21</v>
      </c>
      <c r="B63" s="325" t="s">
        <v>22</v>
      </c>
      <c r="C63" s="325" t="s">
        <v>29</v>
      </c>
      <c r="D63" s="325" t="s">
        <v>23</v>
      </c>
      <c r="E63" s="325" t="s">
        <v>24</v>
      </c>
      <c r="F63" s="151" t="s">
        <v>25</v>
      </c>
      <c r="G63" s="146">
        <v>95</v>
      </c>
    </row>
    <row r="64" spans="1:10" ht="16.5" x14ac:dyDescent="0.25">
      <c r="A64" s="325"/>
      <c r="B64" s="325"/>
      <c r="C64" s="325"/>
      <c r="D64" s="325"/>
      <c r="E64" s="325"/>
      <c r="F64" s="151" t="s">
        <v>33</v>
      </c>
      <c r="G64" s="146">
        <v>95</v>
      </c>
    </row>
    <row r="65" spans="1:10" ht="16.5" x14ac:dyDescent="0.25">
      <c r="A65" s="325"/>
      <c r="B65" s="325"/>
      <c r="C65" s="325"/>
      <c r="D65" s="325"/>
      <c r="E65" s="325"/>
      <c r="F65" s="151" t="s">
        <v>26</v>
      </c>
      <c r="G65" s="146">
        <v>95</v>
      </c>
    </row>
    <row r="66" spans="1:10" ht="33" x14ac:dyDescent="0.25">
      <c r="A66" s="325"/>
      <c r="B66" s="325"/>
      <c r="C66" s="325"/>
      <c r="D66" s="325"/>
      <c r="E66" s="325"/>
      <c r="F66" s="151" t="s">
        <v>34</v>
      </c>
      <c r="G66" s="146">
        <v>95</v>
      </c>
      <c r="I66" s="87"/>
      <c r="J66" s="87"/>
    </row>
    <row r="67" spans="1:10" ht="16.5" x14ac:dyDescent="0.25">
      <c r="A67" s="325"/>
      <c r="B67" s="325"/>
      <c r="C67" s="325"/>
      <c r="D67" s="325"/>
      <c r="E67" s="325"/>
      <c r="F67" s="151" t="s">
        <v>27</v>
      </c>
      <c r="G67" s="146">
        <f>(18/18)*100</f>
        <v>100</v>
      </c>
      <c r="I67" s="87"/>
      <c r="J67" s="87"/>
    </row>
    <row r="68" spans="1:10" ht="173.25" x14ac:dyDescent="0.25">
      <c r="A68" s="152" t="s">
        <v>714</v>
      </c>
      <c r="B68" s="152" t="s">
        <v>713</v>
      </c>
      <c r="C68" s="152" t="s">
        <v>515</v>
      </c>
      <c r="D68" s="153" t="s">
        <v>49</v>
      </c>
      <c r="E68" s="148" t="s">
        <v>644</v>
      </c>
      <c r="F68" s="151" t="s">
        <v>200</v>
      </c>
      <c r="G68" s="146">
        <f>(G67/G65)*100</f>
        <v>105.26315789473684</v>
      </c>
      <c r="I68" s="87"/>
      <c r="J68" s="87"/>
    </row>
    <row r="69" spans="1:10" ht="16.5" customHeight="1" x14ac:dyDescent="0.25">
      <c r="A69" s="325" t="s">
        <v>21</v>
      </c>
      <c r="B69" s="325" t="s">
        <v>22</v>
      </c>
      <c r="C69" s="325" t="s">
        <v>29</v>
      </c>
      <c r="D69" s="325" t="s">
        <v>23</v>
      </c>
      <c r="E69" s="325" t="s">
        <v>24</v>
      </c>
      <c r="F69" s="151" t="s">
        <v>25</v>
      </c>
      <c r="G69" s="146">
        <v>100</v>
      </c>
    </row>
    <row r="70" spans="1:10" ht="16.5" x14ac:dyDescent="0.25">
      <c r="A70" s="325"/>
      <c r="B70" s="325"/>
      <c r="C70" s="325"/>
      <c r="D70" s="325"/>
      <c r="E70" s="325"/>
      <c r="F70" s="151" t="s">
        <v>33</v>
      </c>
      <c r="G70" s="146">
        <v>100</v>
      </c>
    </row>
    <row r="71" spans="1:10" ht="16.5" x14ac:dyDescent="0.25">
      <c r="A71" s="325"/>
      <c r="B71" s="325"/>
      <c r="C71" s="325"/>
      <c r="D71" s="325"/>
      <c r="E71" s="325"/>
      <c r="F71" s="151" t="s">
        <v>26</v>
      </c>
      <c r="G71" s="146">
        <v>100</v>
      </c>
    </row>
    <row r="72" spans="1:10" ht="33" x14ac:dyDescent="0.25">
      <c r="A72" s="325"/>
      <c r="B72" s="325"/>
      <c r="C72" s="325"/>
      <c r="D72" s="325"/>
      <c r="E72" s="325"/>
      <c r="F72" s="151" t="s">
        <v>34</v>
      </c>
      <c r="G72" s="146">
        <v>100</v>
      </c>
      <c r="I72" s="87"/>
      <c r="J72" s="87"/>
    </row>
    <row r="73" spans="1:10" ht="16.5" x14ac:dyDescent="0.25">
      <c r="A73" s="325"/>
      <c r="B73" s="325"/>
      <c r="C73" s="325"/>
      <c r="D73" s="325"/>
      <c r="E73" s="325"/>
      <c r="F73" s="151" t="s">
        <v>27</v>
      </c>
      <c r="G73" s="146">
        <f>(344/337)*100</f>
        <v>102.07715133531157</v>
      </c>
      <c r="I73" s="87"/>
      <c r="J73" s="87"/>
    </row>
    <row r="74" spans="1:10" ht="141.75" x14ac:dyDescent="0.25">
      <c r="A74" s="152" t="s">
        <v>516</v>
      </c>
      <c r="B74" s="152" t="s">
        <v>517</v>
      </c>
      <c r="C74" s="152" t="s">
        <v>518</v>
      </c>
      <c r="D74" s="153" t="s">
        <v>49</v>
      </c>
      <c r="E74" s="148" t="s">
        <v>644</v>
      </c>
      <c r="F74" s="151" t="s">
        <v>200</v>
      </c>
      <c r="G74" s="146">
        <f>(G73/G71)*100</f>
        <v>102.07715133531157</v>
      </c>
      <c r="I74" s="87"/>
      <c r="J74" s="87"/>
    </row>
    <row r="75" spans="1:10" ht="16.5" customHeight="1" x14ac:dyDescent="0.25">
      <c r="A75" s="325" t="s">
        <v>21</v>
      </c>
      <c r="B75" s="325" t="s">
        <v>22</v>
      </c>
      <c r="C75" s="325" t="s">
        <v>29</v>
      </c>
      <c r="D75" s="325" t="s">
        <v>23</v>
      </c>
      <c r="E75" s="325" t="s">
        <v>24</v>
      </c>
      <c r="F75" s="151" t="s">
        <v>25</v>
      </c>
      <c r="G75" s="146">
        <v>100</v>
      </c>
    </row>
    <row r="76" spans="1:10" ht="16.5" x14ac:dyDescent="0.25">
      <c r="A76" s="325"/>
      <c r="B76" s="325"/>
      <c r="C76" s="325"/>
      <c r="D76" s="325"/>
      <c r="E76" s="325"/>
      <c r="F76" s="151" t="s">
        <v>33</v>
      </c>
      <c r="G76" s="146">
        <v>87</v>
      </c>
    </row>
    <row r="77" spans="1:10" ht="16.5" x14ac:dyDescent="0.25">
      <c r="A77" s="325"/>
      <c r="B77" s="325"/>
      <c r="C77" s="325"/>
      <c r="D77" s="325"/>
      <c r="E77" s="325"/>
      <c r="F77" s="151" t="s">
        <v>26</v>
      </c>
      <c r="G77" s="146">
        <v>87</v>
      </c>
    </row>
    <row r="78" spans="1:10" ht="33" x14ac:dyDescent="0.25">
      <c r="A78" s="325"/>
      <c r="B78" s="325"/>
      <c r="C78" s="325"/>
      <c r="D78" s="325"/>
      <c r="E78" s="325"/>
      <c r="F78" s="151" t="s">
        <v>34</v>
      </c>
      <c r="G78" s="146">
        <v>87</v>
      </c>
      <c r="I78" s="87"/>
      <c r="J78" s="87"/>
    </row>
    <row r="79" spans="1:10" ht="16.5" x14ac:dyDescent="0.25">
      <c r="A79" s="325"/>
      <c r="B79" s="325"/>
      <c r="C79" s="325"/>
      <c r="D79" s="325"/>
      <c r="E79" s="325"/>
      <c r="F79" s="151" t="s">
        <v>27</v>
      </c>
      <c r="G79" s="146">
        <f>(32/32)*100</f>
        <v>100</v>
      </c>
      <c r="I79" s="87"/>
      <c r="J79" s="87"/>
    </row>
    <row r="80" spans="1:10" ht="173.25" x14ac:dyDescent="0.25">
      <c r="A80" s="152" t="s">
        <v>715</v>
      </c>
      <c r="B80" s="152" t="s">
        <v>520</v>
      </c>
      <c r="C80" s="152" t="s">
        <v>521</v>
      </c>
      <c r="D80" s="153" t="s">
        <v>49</v>
      </c>
      <c r="E80" s="148" t="s">
        <v>50</v>
      </c>
      <c r="F80" s="151" t="s">
        <v>200</v>
      </c>
      <c r="G80" s="146">
        <f>(G79/G78)*100</f>
        <v>114.94252873563218</v>
      </c>
      <c r="I80" s="87"/>
      <c r="J80" s="87"/>
    </row>
    <row r="81" spans="1:10" ht="16.5" customHeight="1" x14ac:dyDescent="0.25">
      <c r="A81" s="325" t="s">
        <v>21</v>
      </c>
      <c r="B81" s="325" t="s">
        <v>22</v>
      </c>
      <c r="C81" s="325" t="s">
        <v>29</v>
      </c>
      <c r="D81" s="325" t="s">
        <v>23</v>
      </c>
      <c r="E81" s="325" t="s">
        <v>24</v>
      </c>
      <c r="F81" s="151" t="s">
        <v>25</v>
      </c>
      <c r="G81" s="146">
        <v>100</v>
      </c>
    </row>
    <row r="82" spans="1:10" ht="16.5" x14ac:dyDescent="0.25">
      <c r="A82" s="325"/>
      <c r="B82" s="325"/>
      <c r="C82" s="325"/>
      <c r="D82" s="325"/>
      <c r="E82" s="325"/>
      <c r="F82" s="151" t="s">
        <v>33</v>
      </c>
      <c r="G82" s="146">
        <v>87</v>
      </c>
    </row>
    <row r="83" spans="1:10" ht="16.5" x14ac:dyDescent="0.25">
      <c r="A83" s="325"/>
      <c r="B83" s="325"/>
      <c r="C83" s="325"/>
      <c r="D83" s="325"/>
      <c r="E83" s="325"/>
      <c r="F83" s="151" t="s">
        <v>26</v>
      </c>
      <c r="G83" s="146">
        <v>87</v>
      </c>
    </row>
    <row r="84" spans="1:10" ht="33" x14ac:dyDescent="0.25">
      <c r="A84" s="325"/>
      <c r="B84" s="325"/>
      <c r="C84" s="325"/>
      <c r="D84" s="325"/>
      <c r="E84" s="325"/>
      <c r="F84" s="151" t="s">
        <v>34</v>
      </c>
      <c r="G84" s="146">
        <v>87</v>
      </c>
      <c r="I84" s="87"/>
      <c r="J84" s="87"/>
    </row>
    <row r="85" spans="1:10" ht="16.5" x14ac:dyDescent="0.25">
      <c r="A85" s="325"/>
      <c r="B85" s="325"/>
      <c r="C85" s="325"/>
      <c r="D85" s="325"/>
      <c r="E85" s="325"/>
      <c r="F85" s="151" t="s">
        <v>27</v>
      </c>
      <c r="G85" s="146">
        <f>(91/91)*100</f>
        <v>100</v>
      </c>
      <c r="I85" s="87"/>
      <c r="J85" s="87"/>
    </row>
    <row r="86" spans="1:10" ht="110.25" x14ac:dyDescent="0.25">
      <c r="A86" s="152" t="s">
        <v>543</v>
      </c>
      <c r="B86" s="152" t="s">
        <v>523</v>
      </c>
      <c r="C86" s="152" t="s">
        <v>524</v>
      </c>
      <c r="D86" s="153" t="s">
        <v>49</v>
      </c>
      <c r="E86" s="148" t="s">
        <v>50</v>
      </c>
      <c r="F86" s="151" t="s">
        <v>200</v>
      </c>
      <c r="G86" s="146">
        <f>(G85/G84)*100</f>
        <v>114.94252873563218</v>
      </c>
      <c r="I86" s="87"/>
      <c r="J86" s="87"/>
    </row>
    <row r="87" spans="1:10" ht="16.5" customHeight="1" x14ac:dyDescent="0.25">
      <c r="A87" s="325" t="s">
        <v>21</v>
      </c>
      <c r="B87" s="325" t="s">
        <v>22</v>
      </c>
      <c r="C87" s="325" t="s">
        <v>29</v>
      </c>
      <c r="D87" s="325" t="s">
        <v>23</v>
      </c>
      <c r="E87" s="325" t="s">
        <v>24</v>
      </c>
      <c r="F87" s="151" t="s">
        <v>25</v>
      </c>
      <c r="G87" s="146">
        <v>100</v>
      </c>
    </row>
    <row r="88" spans="1:10" ht="16.5" x14ac:dyDescent="0.25">
      <c r="A88" s="325"/>
      <c r="B88" s="325"/>
      <c r="C88" s="325"/>
      <c r="D88" s="325"/>
      <c r="E88" s="325"/>
      <c r="F88" s="151" t="s">
        <v>33</v>
      </c>
      <c r="G88" s="146">
        <v>100</v>
      </c>
    </row>
    <row r="89" spans="1:10" ht="16.5" x14ac:dyDescent="0.25">
      <c r="A89" s="325"/>
      <c r="B89" s="325"/>
      <c r="C89" s="325"/>
      <c r="D89" s="325"/>
      <c r="E89" s="325"/>
      <c r="F89" s="151" t="s">
        <v>26</v>
      </c>
      <c r="G89" s="146">
        <v>100</v>
      </c>
    </row>
    <row r="90" spans="1:10" ht="33" x14ac:dyDescent="0.25">
      <c r="A90" s="325"/>
      <c r="B90" s="325"/>
      <c r="C90" s="325"/>
      <c r="D90" s="325"/>
      <c r="E90" s="325"/>
      <c r="F90" s="151" t="s">
        <v>34</v>
      </c>
      <c r="G90" s="146">
        <v>100</v>
      </c>
      <c r="I90" s="87"/>
      <c r="J90" s="87"/>
    </row>
    <row r="91" spans="1:10" ht="16.5" x14ac:dyDescent="0.25">
      <c r="A91" s="325"/>
      <c r="B91" s="325"/>
      <c r="C91" s="325"/>
      <c r="D91" s="325"/>
      <c r="E91" s="325"/>
      <c r="F91" s="151" t="s">
        <v>27</v>
      </c>
      <c r="G91" s="146">
        <f>(2/2)*100</f>
        <v>100</v>
      </c>
      <c r="I91" s="87"/>
      <c r="J91" s="87"/>
    </row>
    <row r="92" spans="1:10" ht="94.5" x14ac:dyDescent="0.25">
      <c r="A92" s="152" t="s">
        <v>525</v>
      </c>
      <c r="B92" s="152" t="s">
        <v>716</v>
      </c>
      <c r="C92" s="152" t="s">
        <v>527</v>
      </c>
      <c r="D92" s="153" t="s">
        <v>49</v>
      </c>
      <c r="E92" s="148" t="s">
        <v>50</v>
      </c>
      <c r="F92" s="151" t="s">
        <v>200</v>
      </c>
      <c r="G92" s="146">
        <f>(G91/G89)*100</f>
        <v>100</v>
      </c>
      <c r="I92" s="87"/>
      <c r="J92" s="87"/>
    </row>
    <row r="93" spans="1:10" ht="16.5" customHeight="1" x14ac:dyDescent="0.25">
      <c r="A93" s="325" t="s">
        <v>21</v>
      </c>
      <c r="B93" s="325" t="s">
        <v>22</v>
      </c>
      <c r="C93" s="325" t="s">
        <v>29</v>
      </c>
      <c r="D93" s="325" t="s">
        <v>23</v>
      </c>
      <c r="E93" s="325" t="s">
        <v>24</v>
      </c>
      <c r="F93" s="151" t="s">
        <v>25</v>
      </c>
      <c r="G93" s="146">
        <v>100</v>
      </c>
    </row>
    <row r="94" spans="1:10" ht="16.5" x14ac:dyDescent="0.25">
      <c r="A94" s="325"/>
      <c r="B94" s="325"/>
      <c r="C94" s="325"/>
      <c r="D94" s="325"/>
      <c r="E94" s="325"/>
      <c r="F94" s="151" t="s">
        <v>33</v>
      </c>
      <c r="G94" s="146">
        <v>100</v>
      </c>
    </row>
    <row r="95" spans="1:10" ht="16.5" x14ac:dyDescent="0.25">
      <c r="A95" s="325"/>
      <c r="B95" s="325"/>
      <c r="C95" s="325"/>
      <c r="D95" s="325"/>
      <c r="E95" s="325"/>
      <c r="F95" s="151" t="s">
        <v>26</v>
      </c>
      <c r="G95" s="146">
        <v>100</v>
      </c>
    </row>
    <row r="96" spans="1:10" ht="33" x14ac:dyDescent="0.25">
      <c r="A96" s="325"/>
      <c r="B96" s="325"/>
      <c r="C96" s="325"/>
      <c r="D96" s="325"/>
      <c r="E96" s="325"/>
      <c r="F96" s="151" t="s">
        <v>34</v>
      </c>
      <c r="G96" s="146">
        <v>100</v>
      </c>
      <c r="I96" s="87"/>
      <c r="J96" s="87"/>
    </row>
    <row r="97" spans="1:10" ht="16.5" x14ac:dyDescent="0.25">
      <c r="A97" s="325"/>
      <c r="B97" s="325"/>
      <c r="C97" s="325"/>
      <c r="D97" s="325"/>
      <c r="E97" s="325"/>
      <c r="F97" s="151" t="s">
        <v>27</v>
      </c>
      <c r="G97" s="146">
        <f>(82/83)*100</f>
        <v>98.795180722891558</v>
      </c>
      <c r="I97" s="87"/>
      <c r="J97" s="87"/>
    </row>
    <row r="98" spans="1:10" ht="63" x14ac:dyDescent="0.25">
      <c r="A98" s="152" t="s">
        <v>528</v>
      </c>
      <c r="B98" s="152" t="s">
        <v>529</v>
      </c>
      <c r="C98" s="152" t="s">
        <v>530</v>
      </c>
      <c r="D98" s="153" t="s">
        <v>49</v>
      </c>
      <c r="E98" s="148" t="s">
        <v>50</v>
      </c>
      <c r="F98" s="151" t="s">
        <v>200</v>
      </c>
      <c r="G98" s="146">
        <f>(G97/G95)*100</f>
        <v>98.795180722891558</v>
      </c>
      <c r="I98" s="87"/>
      <c r="J98" s="87"/>
    </row>
    <row r="99" spans="1:10" ht="16.5" customHeight="1" x14ac:dyDescent="0.25">
      <c r="A99" s="325" t="s">
        <v>21</v>
      </c>
      <c r="B99" s="325" t="s">
        <v>22</v>
      </c>
      <c r="C99" s="325" t="s">
        <v>29</v>
      </c>
      <c r="D99" s="325" t="s">
        <v>23</v>
      </c>
      <c r="E99" s="325" t="s">
        <v>24</v>
      </c>
      <c r="F99" s="151" t="s">
        <v>25</v>
      </c>
      <c r="G99" s="146">
        <v>87</v>
      </c>
    </row>
    <row r="100" spans="1:10" ht="16.5" x14ac:dyDescent="0.25">
      <c r="A100" s="325"/>
      <c r="B100" s="325"/>
      <c r="C100" s="325"/>
      <c r="D100" s="325"/>
      <c r="E100" s="325"/>
      <c r="F100" s="151" t="s">
        <v>33</v>
      </c>
      <c r="G100" s="146">
        <v>87</v>
      </c>
    </row>
    <row r="101" spans="1:10" ht="16.5" x14ac:dyDescent="0.25">
      <c r="A101" s="325"/>
      <c r="B101" s="325"/>
      <c r="C101" s="325"/>
      <c r="D101" s="325"/>
      <c r="E101" s="325"/>
      <c r="F101" s="151" t="s">
        <v>26</v>
      </c>
      <c r="G101" s="146">
        <v>87</v>
      </c>
    </row>
    <row r="102" spans="1:10" ht="33" x14ac:dyDescent="0.25">
      <c r="A102" s="325"/>
      <c r="B102" s="325"/>
      <c r="C102" s="325"/>
      <c r="D102" s="325"/>
      <c r="E102" s="325"/>
      <c r="F102" s="151" t="s">
        <v>34</v>
      </c>
      <c r="G102" s="146">
        <v>87</v>
      </c>
      <c r="I102" s="87"/>
      <c r="J102" s="87"/>
    </row>
    <row r="103" spans="1:10" ht="16.5" x14ac:dyDescent="0.25">
      <c r="A103" s="325"/>
      <c r="B103" s="325"/>
      <c r="C103" s="325"/>
      <c r="D103" s="325"/>
      <c r="E103" s="325"/>
      <c r="F103" s="151" t="s">
        <v>27</v>
      </c>
      <c r="G103" s="146" t="s">
        <v>1242</v>
      </c>
      <c r="I103" s="87"/>
      <c r="J103" s="87"/>
    </row>
    <row r="104" spans="1:10" ht="173.25" x14ac:dyDescent="0.25">
      <c r="A104" s="155" t="s">
        <v>1158</v>
      </c>
      <c r="B104" s="155" t="s">
        <v>1162</v>
      </c>
      <c r="C104" s="156" t="s">
        <v>1160</v>
      </c>
      <c r="D104" s="157" t="s">
        <v>49</v>
      </c>
      <c r="E104" s="148" t="s">
        <v>330</v>
      </c>
      <c r="F104" s="151" t="s">
        <v>200</v>
      </c>
      <c r="G104" s="146" t="s">
        <v>1242</v>
      </c>
      <c r="I104" s="87"/>
      <c r="J104" s="87"/>
    </row>
    <row r="105" spans="1:10" ht="16.5" customHeight="1" x14ac:dyDescent="0.25">
      <c r="A105" s="325" t="s">
        <v>21</v>
      </c>
      <c r="B105" s="325" t="s">
        <v>22</v>
      </c>
      <c r="C105" s="325" t="s">
        <v>29</v>
      </c>
      <c r="D105" s="325" t="s">
        <v>23</v>
      </c>
      <c r="E105" s="325" t="s">
        <v>24</v>
      </c>
      <c r="F105" s="151" t="s">
        <v>25</v>
      </c>
      <c r="G105" s="146">
        <v>100</v>
      </c>
    </row>
    <row r="106" spans="1:10" ht="16.5" x14ac:dyDescent="0.25">
      <c r="A106" s="325"/>
      <c r="B106" s="325"/>
      <c r="C106" s="325"/>
      <c r="D106" s="325"/>
      <c r="E106" s="325"/>
      <c r="F106" s="151" t="s">
        <v>33</v>
      </c>
      <c r="G106" s="146">
        <v>100</v>
      </c>
    </row>
    <row r="107" spans="1:10" ht="16.5" x14ac:dyDescent="0.25">
      <c r="A107" s="325"/>
      <c r="B107" s="325"/>
      <c r="C107" s="325"/>
      <c r="D107" s="325"/>
      <c r="E107" s="325"/>
      <c r="F107" s="151" t="s">
        <v>26</v>
      </c>
      <c r="G107" s="146">
        <v>100</v>
      </c>
    </row>
    <row r="108" spans="1:10" ht="33" x14ac:dyDescent="0.25">
      <c r="A108" s="325"/>
      <c r="B108" s="325"/>
      <c r="C108" s="325"/>
      <c r="D108" s="325"/>
      <c r="E108" s="325"/>
      <c r="F108" s="151" t="s">
        <v>34</v>
      </c>
      <c r="G108" s="146">
        <v>100</v>
      </c>
      <c r="I108" s="87"/>
      <c r="J108" s="87"/>
    </row>
    <row r="109" spans="1:10" ht="16.5" x14ac:dyDescent="0.25">
      <c r="A109" s="325"/>
      <c r="B109" s="325"/>
      <c r="C109" s="325"/>
      <c r="D109" s="325"/>
      <c r="E109" s="325"/>
      <c r="F109" s="151" t="s">
        <v>27</v>
      </c>
      <c r="G109" s="146">
        <f>(5/5)*100</f>
        <v>100</v>
      </c>
      <c r="I109" s="87"/>
      <c r="J109" s="87"/>
    </row>
    <row r="110" spans="1:10" ht="94.5" x14ac:dyDescent="0.25">
      <c r="A110" s="152" t="s">
        <v>532</v>
      </c>
      <c r="B110" s="152" t="s">
        <v>717</v>
      </c>
      <c r="C110" s="153" t="s">
        <v>534</v>
      </c>
      <c r="D110" s="153" t="s">
        <v>49</v>
      </c>
      <c r="E110" s="148" t="s">
        <v>50</v>
      </c>
      <c r="F110" s="151" t="s">
        <v>200</v>
      </c>
      <c r="G110" s="146">
        <f>(G109/G107)*100</f>
        <v>100</v>
      </c>
      <c r="I110" s="87"/>
      <c r="J110" s="87"/>
    </row>
    <row r="111" spans="1:10" ht="16.5" customHeight="1" x14ac:dyDescent="0.25">
      <c r="A111" s="325" t="s">
        <v>21</v>
      </c>
      <c r="B111" s="325" t="s">
        <v>22</v>
      </c>
      <c r="C111" s="325" t="s">
        <v>29</v>
      </c>
      <c r="D111" s="325" t="s">
        <v>23</v>
      </c>
      <c r="E111" s="325" t="s">
        <v>24</v>
      </c>
      <c r="F111" s="151" t="s">
        <v>25</v>
      </c>
      <c r="G111" s="146">
        <v>100</v>
      </c>
    </row>
    <row r="112" spans="1:10" ht="16.5" x14ac:dyDescent="0.25">
      <c r="A112" s="325"/>
      <c r="B112" s="325"/>
      <c r="C112" s="325"/>
      <c r="D112" s="325"/>
      <c r="E112" s="325"/>
      <c r="F112" s="151" t="s">
        <v>33</v>
      </c>
      <c r="G112" s="146">
        <v>100</v>
      </c>
    </row>
    <row r="113" spans="1:10" ht="16.5" x14ac:dyDescent="0.25">
      <c r="A113" s="325"/>
      <c r="B113" s="325"/>
      <c r="C113" s="325"/>
      <c r="D113" s="325"/>
      <c r="E113" s="325"/>
      <c r="F113" s="151" t="s">
        <v>26</v>
      </c>
      <c r="G113" s="146">
        <v>100</v>
      </c>
    </row>
    <row r="114" spans="1:10" ht="33" x14ac:dyDescent="0.25">
      <c r="A114" s="325"/>
      <c r="B114" s="325"/>
      <c r="C114" s="325"/>
      <c r="D114" s="325"/>
      <c r="E114" s="325"/>
      <c r="F114" s="151" t="s">
        <v>34</v>
      </c>
      <c r="G114" s="146">
        <v>100</v>
      </c>
      <c r="I114" s="87"/>
      <c r="J114" s="87"/>
    </row>
    <row r="115" spans="1:10" ht="16.5" x14ac:dyDescent="0.25">
      <c r="A115" s="325"/>
      <c r="B115" s="325"/>
      <c r="C115" s="325"/>
      <c r="D115" s="325"/>
      <c r="E115" s="325"/>
      <c r="F115" s="151" t="s">
        <v>27</v>
      </c>
      <c r="G115" s="146">
        <f>(5/5)*100</f>
        <v>100</v>
      </c>
      <c r="I115" s="87"/>
      <c r="J115" s="87"/>
    </row>
    <row r="116" spans="1:10" ht="110.25" x14ac:dyDescent="0.25">
      <c r="A116" s="152" t="s">
        <v>546</v>
      </c>
      <c r="B116" s="152" t="s">
        <v>536</v>
      </c>
      <c r="C116" s="152" t="s">
        <v>537</v>
      </c>
      <c r="D116" s="153" t="s">
        <v>49</v>
      </c>
      <c r="E116" s="148" t="s">
        <v>51</v>
      </c>
      <c r="F116" s="151" t="s">
        <v>200</v>
      </c>
      <c r="G116" s="146">
        <f>(G115/G113)*100</f>
        <v>100</v>
      </c>
      <c r="I116" s="87"/>
      <c r="J116" s="87"/>
    </row>
    <row r="117" spans="1:10" ht="16.5" customHeight="1" x14ac:dyDescent="0.25">
      <c r="A117" s="325" t="s">
        <v>21</v>
      </c>
      <c r="B117" s="325" t="s">
        <v>22</v>
      </c>
      <c r="C117" s="325" t="s">
        <v>29</v>
      </c>
      <c r="D117" s="325" t="s">
        <v>23</v>
      </c>
      <c r="E117" s="325" t="s">
        <v>24</v>
      </c>
      <c r="F117" s="151" t="s">
        <v>25</v>
      </c>
      <c r="G117" s="146">
        <v>100</v>
      </c>
    </row>
    <row r="118" spans="1:10" ht="16.5" x14ac:dyDescent="0.25">
      <c r="A118" s="325"/>
      <c r="B118" s="325"/>
      <c r="C118" s="325"/>
      <c r="D118" s="325"/>
      <c r="E118" s="325"/>
      <c r="F118" s="151" t="s">
        <v>33</v>
      </c>
      <c r="G118" s="146">
        <v>100</v>
      </c>
    </row>
    <row r="119" spans="1:10" ht="16.5" x14ac:dyDescent="0.25">
      <c r="A119" s="325"/>
      <c r="B119" s="325"/>
      <c r="C119" s="325"/>
      <c r="D119" s="325"/>
      <c r="E119" s="325"/>
      <c r="F119" s="151" t="s">
        <v>26</v>
      </c>
      <c r="G119" s="146">
        <v>100</v>
      </c>
    </row>
    <row r="120" spans="1:10" ht="33" x14ac:dyDescent="0.25">
      <c r="A120" s="325"/>
      <c r="B120" s="325"/>
      <c r="C120" s="325"/>
      <c r="D120" s="325"/>
      <c r="E120" s="325"/>
      <c r="F120" s="151" t="s">
        <v>34</v>
      </c>
      <c r="G120" s="146">
        <v>100</v>
      </c>
      <c r="I120" s="87"/>
      <c r="J120" s="87"/>
    </row>
    <row r="121" spans="1:10" ht="16.5" x14ac:dyDescent="0.25">
      <c r="A121" s="325"/>
      <c r="B121" s="325"/>
      <c r="C121" s="325"/>
      <c r="D121" s="325"/>
      <c r="E121" s="325"/>
      <c r="F121" s="151" t="s">
        <v>27</v>
      </c>
      <c r="G121" s="146">
        <f>(545200/545200)*100</f>
        <v>100</v>
      </c>
      <c r="I121" s="87"/>
      <c r="J121" s="87"/>
    </row>
    <row r="122" spans="1:10" ht="31.5" x14ac:dyDescent="0.25">
      <c r="A122" s="152" t="s">
        <v>720</v>
      </c>
      <c r="B122" s="152" t="s">
        <v>718</v>
      </c>
      <c r="C122" s="152" t="s">
        <v>593</v>
      </c>
      <c r="D122" s="153" t="s">
        <v>49</v>
      </c>
      <c r="E122" s="148" t="s">
        <v>50</v>
      </c>
      <c r="F122" s="151" t="s">
        <v>200</v>
      </c>
      <c r="G122" s="146">
        <f>(G121/G119)*100</f>
        <v>100</v>
      </c>
      <c r="I122" s="87"/>
      <c r="J122" s="87"/>
    </row>
    <row r="123" spans="1:10" ht="16.5" customHeight="1" x14ac:dyDescent="0.25">
      <c r="A123" s="325" t="s">
        <v>21</v>
      </c>
      <c r="B123" s="325" t="s">
        <v>22</v>
      </c>
      <c r="C123" s="325" t="s">
        <v>29</v>
      </c>
      <c r="D123" s="325" t="s">
        <v>23</v>
      </c>
      <c r="E123" s="325" t="s">
        <v>24</v>
      </c>
      <c r="F123" s="151" t="s">
        <v>25</v>
      </c>
      <c r="G123" s="146">
        <v>100</v>
      </c>
    </row>
    <row r="124" spans="1:10" ht="16.5" x14ac:dyDescent="0.25">
      <c r="A124" s="325"/>
      <c r="B124" s="325"/>
      <c r="C124" s="325"/>
      <c r="D124" s="325"/>
      <c r="E124" s="325"/>
      <c r="F124" s="151" t="s">
        <v>33</v>
      </c>
      <c r="G124" s="146">
        <v>100</v>
      </c>
    </row>
    <row r="125" spans="1:10" ht="16.5" x14ac:dyDescent="0.25">
      <c r="A125" s="325"/>
      <c r="B125" s="325"/>
      <c r="C125" s="325"/>
      <c r="D125" s="325"/>
      <c r="E125" s="325"/>
      <c r="F125" s="151" t="s">
        <v>26</v>
      </c>
      <c r="G125" s="146">
        <v>100</v>
      </c>
    </row>
    <row r="126" spans="1:10" ht="33" x14ac:dyDescent="0.25">
      <c r="A126" s="325"/>
      <c r="B126" s="325"/>
      <c r="C126" s="325"/>
      <c r="D126" s="325"/>
      <c r="E126" s="325"/>
      <c r="F126" s="151" t="s">
        <v>34</v>
      </c>
      <c r="G126" s="146">
        <v>100</v>
      </c>
      <c r="I126" s="87"/>
      <c r="J126" s="87"/>
    </row>
    <row r="127" spans="1:10" ht="16.5" x14ac:dyDescent="0.25">
      <c r="A127" s="325"/>
      <c r="B127" s="325"/>
      <c r="C127" s="325"/>
      <c r="D127" s="325"/>
      <c r="E127" s="325"/>
      <c r="F127" s="151" t="s">
        <v>27</v>
      </c>
      <c r="G127" s="146">
        <f>(100*0.2)+(100*0.2)+(100*0.2)+(100*0.2)+(100*0.2)</f>
        <v>100</v>
      </c>
      <c r="I127" s="87"/>
      <c r="J127" s="87"/>
    </row>
    <row r="128" spans="1:10" ht="31.5" x14ac:dyDescent="0.25">
      <c r="A128" s="152" t="s">
        <v>719</v>
      </c>
      <c r="B128" s="152" t="s">
        <v>718</v>
      </c>
      <c r="C128" s="152" t="s">
        <v>719</v>
      </c>
      <c r="D128" s="153" t="s">
        <v>49</v>
      </c>
      <c r="E128" s="148" t="s">
        <v>50</v>
      </c>
      <c r="F128" s="151" t="s">
        <v>200</v>
      </c>
      <c r="G128" s="146">
        <f>(G127/G125)*100</f>
        <v>100</v>
      </c>
      <c r="I128" s="87"/>
      <c r="J128" s="87"/>
    </row>
    <row r="129" spans="1:8" s="14" customFormat="1" ht="30" customHeight="1" x14ac:dyDescent="0.25">
      <c r="A129" s="253" t="s">
        <v>28</v>
      </c>
      <c r="B129" s="225"/>
      <c r="C129" s="225"/>
      <c r="D129" s="225"/>
      <c r="E129" s="225"/>
      <c r="F129" s="225"/>
      <c r="G129" s="226"/>
      <c r="H129" s="26"/>
    </row>
    <row r="130" spans="1:8" s="14" customFormat="1" ht="15" customHeight="1" x14ac:dyDescent="0.25">
      <c r="A130" s="300" t="str">
        <f>(A32)</f>
        <v>Indicador Compuesto del Cumplimiento de Obligaciones de Transparencia (ICCOT).</v>
      </c>
      <c r="B130" s="301"/>
      <c r="C130" s="301"/>
      <c r="D130" s="301"/>
      <c r="E130" s="301"/>
      <c r="F130" s="301"/>
      <c r="G130" s="302"/>
      <c r="H130" s="26"/>
    </row>
    <row r="131" spans="1:8" s="14" customFormat="1" ht="129.94999999999999" customHeight="1" x14ac:dyDescent="0.25">
      <c r="A131" s="149" t="s">
        <v>103</v>
      </c>
      <c r="B131" s="294" t="s">
        <v>1347</v>
      </c>
      <c r="C131" s="295"/>
      <c r="D131" s="295"/>
      <c r="E131" s="295"/>
      <c r="F131" s="295"/>
      <c r="G131" s="296"/>
      <c r="H131" s="26"/>
    </row>
    <row r="132" spans="1:8" s="14" customFormat="1" ht="15" customHeight="1" x14ac:dyDescent="0.25">
      <c r="A132" s="149" t="s">
        <v>102</v>
      </c>
      <c r="B132" s="294"/>
      <c r="C132" s="295"/>
      <c r="D132" s="295"/>
      <c r="E132" s="295"/>
      <c r="F132" s="295"/>
      <c r="G132" s="296"/>
      <c r="H132" s="26"/>
    </row>
    <row r="133" spans="1:8" ht="15" customHeight="1" x14ac:dyDescent="0.25">
      <c r="A133" s="300" t="str">
        <f>(A40)</f>
        <v xml:space="preserve">Indicador Compuesto del Cumplimiento de Obligaciones de Transparencia (ICCOT), respecto de los sujetos obligados correspondientes. </v>
      </c>
      <c r="B133" s="301"/>
      <c r="C133" s="301"/>
      <c r="D133" s="301"/>
      <c r="E133" s="301"/>
      <c r="F133" s="301"/>
      <c r="G133" s="302"/>
    </row>
    <row r="134" spans="1:8" s="14" customFormat="1" ht="99.95" customHeight="1" x14ac:dyDescent="0.25">
      <c r="A134" s="149" t="s">
        <v>103</v>
      </c>
      <c r="B134" s="294" t="s">
        <v>1348</v>
      </c>
      <c r="C134" s="295"/>
      <c r="D134" s="295"/>
      <c r="E134" s="295"/>
      <c r="F134" s="295"/>
      <c r="G134" s="296"/>
      <c r="H134" s="26"/>
    </row>
    <row r="135" spans="1:8" s="14" customFormat="1" ht="15" customHeight="1" x14ac:dyDescent="0.25">
      <c r="A135" s="149" t="s">
        <v>102</v>
      </c>
      <c r="B135" s="294"/>
      <c r="C135" s="295"/>
      <c r="D135" s="295"/>
      <c r="E135" s="295"/>
      <c r="F135" s="295"/>
      <c r="G135" s="296"/>
      <c r="H135" s="26"/>
    </row>
    <row r="136" spans="1:8" ht="15" customHeight="1" x14ac:dyDescent="0.25">
      <c r="A136" s="300"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36" s="301"/>
      <c r="C136" s="301"/>
      <c r="D136" s="301"/>
      <c r="E136" s="301"/>
      <c r="F136" s="301"/>
      <c r="G136" s="302"/>
    </row>
    <row r="137" spans="1:8" s="14" customFormat="1" ht="97.5" customHeight="1" x14ac:dyDescent="0.25">
      <c r="A137" s="149" t="s">
        <v>103</v>
      </c>
      <c r="B137" s="303" t="s">
        <v>1357</v>
      </c>
      <c r="C137" s="304"/>
      <c r="D137" s="304"/>
      <c r="E137" s="304"/>
      <c r="F137" s="304"/>
      <c r="G137" s="305"/>
      <c r="H137" s="26"/>
    </row>
    <row r="138" spans="1:8" s="14" customFormat="1" ht="15" customHeight="1" x14ac:dyDescent="0.25">
      <c r="A138" s="149" t="s">
        <v>102</v>
      </c>
      <c r="B138" s="294"/>
      <c r="C138" s="295"/>
      <c r="D138" s="295"/>
      <c r="E138" s="295"/>
      <c r="F138" s="295"/>
      <c r="G138" s="296"/>
      <c r="H138" s="26"/>
    </row>
    <row r="139" spans="1:8" ht="15" customHeight="1" x14ac:dyDescent="0.25">
      <c r="A139" s="300" t="str">
        <f>(A54)</f>
        <v>Promedio de cumplimiento de los atributos de las respuestas a las solicitudes de acceso a la información proporcionadas por los sujetos obligados correspondientes.</v>
      </c>
      <c r="B139" s="301"/>
      <c r="C139" s="301"/>
      <c r="D139" s="301"/>
      <c r="E139" s="301"/>
      <c r="F139" s="301"/>
      <c r="G139" s="302"/>
    </row>
    <row r="140" spans="1:8" s="14" customFormat="1" ht="50.1" customHeight="1" x14ac:dyDescent="0.25">
      <c r="A140" s="149" t="s">
        <v>103</v>
      </c>
      <c r="B140" s="294" t="s">
        <v>1358</v>
      </c>
      <c r="C140" s="295"/>
      <c r="D140" s="295"/>
      <c r="E140" s="295"/>
      <c r="F140" s="295"/>
      <c r="G140" s="296"/>
      <c r="H140" s="26"/>
    </row>
    <row r="141" spans="1:8" s="14" customFormat="1" ht="15" customHeight="1" x14ac:dyDescent="0.25">
      <c r="A141" s="149" t="s">
        <v>102</v>
      </c>
      <c r="B141" s="294"/>
      <c r="C141" s="295"/>
      <c r="D141" s="295"/>
      <c r="E141" s="295"/>
      <c r="F141" s="295"/>
      <c r="G141" s="296"/>
      <c r="H141" s="26"/>
    </row>
    <row r="142" spans="1:8" ht="15" customHeight="1" x14ac:dyDescent="0.25">
      <c r="A142" s="300" t="str">
        <f>(A60)</f>
        <v>Cobertura de acompañamiento a  los sujetos obligados correspondientes.</v>
      </c>
      <c r="B142" s="301"/>
      <c r="C142" s="301"/>
      <c r="D142" s="301"/>
      <c r="E142" s="301"/>
      <c r="F142" s="301"/>
      <c r="G142" s="302"/>
    </row>
    <row r="143" spans="1:8" s="14" customFormat="1" ht="50.1" customHeight="1" x14ac:dyDescent="0.25">
      <c r="A143" s="149" t="s">
        <v>103</v>
      </c>
      <c r="B143" s="294" t="s">
        <v>1359</v>
      </c>
      <c r="C143" s="295"/>
      <c r="D143" s="295"/>
      <c r="E143" s="295"/>
      <c r="F143" s="295"/>
      <c r="G143" s="296"/>
      <c r="H143" s="26"/>
    </row>
    <row r="144" spans="1:8" s="14" customFormat="1" ht="15" customHeight="1" x14ac:dyDescent="0.25">
      <c r="A144" s="149" t="s">
        <v>102</v>
      </c>
      <c r="B144" s="294"/>
      <c r="C144" s="295"/>
      <c r="D144" s="295"/>
      <c r="E144" s="295"/>
      <c r="F144" s="295"/>
      <c r="G144" s="296"/>
      <c r="H144" s="26"/>
    </row>
    <row r="145" spans="1:8" ht="15" customHeight="1" x14ac:dyDescent="0.25">
      <c r="A145"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45" s="185"/>
      <c r="C145" s="185"/>
      <c r="D145" s="185"/>
      <c r="E145" s="185"/>
      <c r="F145" s="185"/>
      <c r="G145" s="186"/>
    </row>
    <row r="146" spans="1:8" s="14" customFormat="1" ht="50.1" customHeight="1" x14ac:dyDescent="0.25">
      <c r="A146" s="149" t="s">
        <v>103</v>
      </c>
      <c r="B146" s="294" t="s">
        <v>1360</v>
      </c>
      <c r="C146" s="295"/>
      <c r="D146" s="295"/>
      <c r="E146" s="295"/>
      <c r="F146" s="295"/>
      <c r="G146" s="296"/>
      <c r="H146" s="26"/>
    </row>
    <row r="147" spans="1:8" s="14" customFormat="1" ht="15" customHeight="1" x14ac:dyDescent="0.25">
      <c r="A147" s="149" t="s">
        <v>102</v>
      </c>
      <c r="B147" s="294"/>
      <c r="C147" s="295"/>
      <c r="D147" s="295"/>
      <c r="E147" s="295"/>
      <c r="F147" s="295"/>
      <c r="G147" s="296"/>
      <c r="H147" s="26"/>
    </row>
    <row r="148" spans="1:8" ht="15" customHeight="1" x14ac:dyDescent="0.25">
      <c r="A148" s="184" t="str">
        <f>(A74)</f>
        <v>Porcentaje de acciones de verificación sobre los atributos de las respuestas a solicitudes de acceso a la información de los sujetos obligados correspondientes</v>
      </c>
      <c r="B148" s="185"/>
      <c r="C148" s="185"/>
      <c r="D148" s="185"/>
      <c r="E148" s="185"/>
      <c r="F148" s="185"/>
      <c r="G148" s="186"/>
    </row>
    <row r="149" spans="1:8" s="14" customFormat="1" ht="50.1" customHeight="1" x14ac:dyDescent="0.25">
      <c r="A149" s="149" t="s">
        <v>103</v>
      </c>
      <c r="B149" s="322" t="s">
        <v>1361</v>
      </c>
      <c r="C149" s="323"/>
      <c r="D149" s="323"/>
      <c r="E149" s="323"/>
      <c r="F149" s="323"/>
      <c r="G149" s="324"/>
      <c r="H149" s="26"/>
    </row>
    <row r="150" spans="1:8" s="14" customFormat="1" ht="15" customHeight="1" x14ac:dyDescent="0.25">
      <c r="A150" s="149" t="s">
        <v>102</v>
      </c>
      <c r="B150" s="322"/>
      <c r="C150" s="323"/>
      <c r="D150" s="323"/>
      <c r="E150" s="323"/>
      <c r="F150" s="323"/>
      <c r="G150" s="324"/>
      <c r="H150" s="26"/>
    </row>
    <row r="151" spans="1:8" ht="15" customHeight="1" x14ac:dyDescent="0.25">
      <c r="A151"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51" s="185"/>
      <c r="C151" s="185"/>
      <c r="D151" s="185"/>
      <c r="E151" s="185"/>
      <c r="F151" s="185"/>
      <c r="G151" s="186"/>
    </row>
    <row r="152" spans="1:8" s="14" customFormat="1" ht="50.1" customHeight="1" x14ac:dyDescent="0.25">
      <c r="A152" s="149" t="s">
        <v>103</v>
      </c>
      <c r="B152" s="322" t="s">
        <v>1362</v>
      </c>
      <c r="C152" s="323"/>
      <c r="D152" s="323"/>
      <c r="E152" s="323"/>
      <c r="F152" s="323"/>
      <c r="G152" s="324"/>
      <c r="H152" s="26"/>
    </row>
    <row r="153" spans="1:8" s="14" customFormat="1" ht="15" customHeight="1" x14ac:dyDescent="0.25">
      <c r="A153" s="149" t="s">
        <v>102</v>
      </c>
      <c r="B153" s="322"/>
      <c r="C153" s="323"/>
      <c r="D153" s="323"/>
      <c r="E153" s="323"/>
      <c r="F153" s="323"/>
      <c r="G153" s="324"/>
      <c r="H153" s="26"/>
    </row>
    <row r="154" spans="1:8" ht="15" customHeight="1" x14ac:dyDescent="0.25">
      <c r="A154" s="184" t="str">
        <f>(A86)</f>
        <v xml:space="preserve">Porcentaje de denuncias sustanciadas por incumplimiento a obligaciones de transparencia. </v>
      </c>
      <c r="B154" s="185"/>
      <c r="C154" s="185"/>
      <c r="D154" s="185"/>
      <c r="E154" s="185"/>
      <c r="F154" s="185"/>
      <c r="G154" s="186"/>
    </row>
    <row r="155" spans="1:8" s="14" customFormat="1" ht="15" customHeight="1" x14ac:dyDescent="0.25">
      <c r="A155" s="149" t="s">
        <v>103</v>
      </c>
      <c r="B155" s="322" t="s">
        <v>1363</v>
      </c>
      <c r="C155" s="323"/>
      <c r="D155" s="323"/>
      <c r="E155" s="323"/>
      <c r="F155" s="323"/>
      <c r="G155" s="324"/>
      <c r="H155" s="26"/>
    </row>
    <row r="156" spans="1:8" s="14" customFormat="1" ht="15" customHeight="1" x14ac:dyDescent="0.25">
      <c r="A156" s="149" t="s">
        <v>102</v>
      </c>
      <c r="B156" s="322"/>
      <c r="C156" s="323"/>
      <c r="D156" s="323"/>
      <c r="E156" s="323"/>
      <c r="F156" s="323"/>
      <c r="G156" s="324"/>
      <c r="H156" s="26"/>
    </row>
    <row r="157" spans="1:8" ht="15" customHeight="1" x14ac:dyDescent="0.25">
      <c r="A157" s="184" t="str">
        <f>(A92)</f>
        <v>Porcentaje de dictámenes para la modificación del padrón de sujetos obligados realizados</v>
      </c>
      <c r="B157" s="185"/>
      <c r="C157" s="185"/>
      <c r="D157" s="185"/>
      <c r="E157" s="185"/>
      <c r="F157" s="185"/>
      <c r="G157" s="186"/>
    </row>
    <row r="158" spans="1:8" s="14" customFormat="1" ht="15" customHeight="1" x14ac:dyDescent="0.25">
      <c r="A158" s="149" t="s">
        <v>103</v>
      </c>
      <c r="B158" s="322" t="s">
        <v>1364</v>
      </c>
      <c r="C158" s="323"/>
      <c r="D158" s="323"/>
      <c r="E158" s="323"/>
      <c r="F158" s="323"/>
      <c r="G158" s="324"/>
      <c r="H158" s="26"/>
    </row>
    <row r="159" spans="1:8" s="14" customFormat="1" ht="15" customHeight="1" x14ac:dyDescent="0.25">
      <c r="A159" s="149" t="s">
        <v>102</v>
      </c>
      <c r="B159" s="322"/>
      <c r="C159" s="323"/>
      <c r="D159" s="323"/>
      <c r="E159" s="323"/>
      <c r="F159" s="323"/>
      <c r="G159" s="324"/>
      <c r="H159" s="26"/>
    </row>
    <row r="160" spans="1:8" ht="15" customHeight="1" x14ac:dyDescent="0.25">
      <c r="A160" s="184" t="str">
        <f>(A98)</f>
        <v>Porcentaje de atención a consultas técnicas y normativas</v>
      </c>
      <c r="B160" s="185"/>
      <c r="C160" s="185"/>
      <c r="D160" s="185"/>
      <c r="E160" s="185"/>
      <c r="F160" s="185"/>
      <c r="G160" s="186"/>
    </row>
    <row r="161" spans="1:8" s="14" customFormat="1" ht="15" customHeight="1" x14ac:dyDescent="0.25">
      <c r="A161" s="149" t="s">
        <v>103</v>
      </c>
      <c r="B161" s="322" t="s">
        <v>1365</v>
      </c>
      <c r="C161" s="323"/>
      <c r="D161" s="323"/>
      <c r="E161" s="323"/>
      <c r="F161" s="323"/>
      <c r="G161" s="324"/>
      <c r="H161" s="26"/>
    </row>
    <row r="162" spans="1:8" s="14" customFormat="1" ht="15" customHeight="1" x14ac:dyDescent="0.25">
      <c r="A162" s="149" t="s">
        <v>102</v>
      </c>
      <c r="B162" s="322"/>
      <c r="C162" s="323"/>
      <c r="D162" s="323"/>
      <c r="E162" s="323"/>
      <c r="F162" s="323"/>
      <c r="G162" s="324"/>
      <c r="H162" s="26"/>
    </row>
    <row r="163" spans="1:8" ht="15" customHeight="1" x14ac:dyDescent="0.25">
      <c r="A163" s="184" t="str">
        <f>(A104)</f>
        <v>Porcentaje de actividades realizadas en materia del Programa de Gobierno Abierto y Transparencia Proactiva y el Programa Específico de Políticas de Acceso</v>
      </c>
      <c r="B163" s="185"/>
      <c r="C163" s="185"/>
      <c r="D163" s="185"/>
      <c r="E163" s="185"/>
      <c r="F163" s="185"/>
      <c r="G163" s="186"/>
    </row>
    <row r="164" spans="1:8" s="14" customFormat="1" ht="15" customHeight="1" x14ac:dyDescent="0.25">
      <c r="A164" s="149" t="s">
        <v>103</v>
      </c>
      <c r="B164" s="322" t="s">
        <v>1366</v>
      </c>
      <c r="C164" s="323"/>
      <c r="D164" s="323"/>
      <c r="E164" s="323"/>
      <c r="F164" s="323"/>
      <c r="G164" s="324"/>
      <c r="H164" s="26"/>
    </row>
    <row r="165" spans="1:8" s="14" customFormat="1" ht="15" customHeight="1" x14ac:dyDescent="0.25">
      <c r="A165" s="149" t="s">
        <v>102</v>
      </c>
      <c r="B165" s="322"/>
      <c r="C165" s="323"/>
      <c r="D165" s="323"/>
      <c r="E165" s="323"/>
      <c r="F165" s="323"/>
      <c r="G165" s="324"/>
      <c r="H165" s="26"/>
    </row>
    <row r="166" spans="1:8" ht="15" customHeight="1" x14ac:dyDescent="0.25">
      <c r="A166" s="184" t="str">
        <f>A110</f>
        <v>Porcentaje de actividades especificas para promover la cultura de transparencia realizadas con los sujetos obligados correspondientes</v>
      </c>
      <c r="B166" s="185"/>
      <c r="C166" s="185"/>
      <c r="D166" s="185"/>
      <c r="E166" s="185"/>
      <c r="F166" s="185"/>
      <c r="G166" s="186"/>
    </row>
    <row r="167" spans="1:8" s="14" customFormat="1" ht="15" customHeight="1" x14ac:dyDescent="0.25">
      <c r="A167" s="149" t="s">
        <v>103</v>
      </c>
      <c r="B167" s="322" t="s">
        <v>1427</v>
      </c>
      <c r="C167" s="323"/>
      <c r="D167" s="323"/>
      <c r="E167" s="323"/>
      <c r="F167" s="323"/>
      <c r="G167" s="324"/>
      <c r="H167" s="26"/>
    </row>
    <row r="168" spans="1:8" s="14" customFormat="1" ht="15" customHeight="1" x14ac:dyDescent="0.25">
      <c r="A168" s="149" t="s">
        <v>102</v>
      </c>
      <c r="B168" s="322"/>
      <c r="C168" s="323"/>
      <c r="D168" s="323"/>
      <c r="E168" s="323"/>
      <c r="F168" s="323"/>
      <c r="G168" s="324"/>
      <c r="H168" s="26"/>
    </row>
    <row r="169" spans="1:8" ht="15" customHeight="1" x14ac:dyDescent="0.25">
      <c r="A169" s="184" t="str">
        <f>(A116)</f>
        <v>Porcentaje de asesorías especializadas impartidas.</v>
      </c>
      <c r="B169" s="185"/>
      <c r="C169" s="185"/>
      <c r="D169" s="185"/>
      <c r="E169" s="185"/>
      <c r="F169" s="185"/>
      <c r="G169" s="186"/>
    </row>
    <row r="170" spans="1:8" s="14" customFormat="1" ht="15" customHeight="1" x14ac:dyDescent="0.25">
      <c r="A170" s="149" t="s">
        <v>103</v>
      </c>
      <c r="B170" s="294" t="s">
        <v>1367</v>
      </c>
      <c r="C170" s="295"/>
      <c r="D170" s="295"/>
      <c r="E170" s="295"/>
      <c r="F170" s="295"/>
      <c r="G170" s="296"/>
      <c r="H170" s="26"/>
    </row>
    <row r="171" spans="1:8" s="14" customFormat="1" ht="15" customHeight="1" x14ac:dyDescent="0.25">
      <c r="A171" s="149" t="s">
        <v>102</v>
      </c>
      <c r="B171" s="319"/>
      <c r="C171" s="320"/>
      <c r="D171" s="320"/>
      <c r="E171" s="320"/>
      <c r="F171" s="320"/>
      <c r="G171" s="321"/>
      <c r="H171" s="26"/>
    </row>
    <row r="172" spans="1:8" ht="15" customHeight="1" x14ac:dyDescent="0.25">
      <c r="A172" s="184" t="str">
        <f>(A122)</f>
        <v>Porcentaje de presupuesto ejercido</v>
      </c>
      <c r="B172" s="185"/>
      <c r="C172" s="185"/>
      <c r="D172" s="185"/>
      <c r="E172" s="185"/>
      <c r="F172" s="185"/>
      <c r="G172" s="186"/>
    </row>
    <row r="173" spans="1:8" s="14" customFormat="1" ht="15" customHeight="1" x14ac:dyDescent="0.25">
      <c r="A173" s="149" t="s">
        <v>103</v>
      </c>
      <c r="B173" s="294" t="s">
        <v>1368</v>
      </c>
      <c r="C173" s="295"/>
      <c r="D173" s="295"/>
      <c r="E173" s="295"/>
      <c r="F173" s="295"/>
      <c r="G173" s="296"/>
      <c r="H173" s="26"/>
    </row>
    <row r="174" spans="1:8" s="14" customFormat="1" ht="15" customHeight="1" x14ac:dyDescent="0.25">
      <c r="A174" s="149" t="s">
        <v>102</v>
      </c>
      <c r="B174" s="319"/>
      <c r="C174" s="320"/>
      <c r="D174" s="320"/>
      <c r="E174" s="320"/>
      <c r="F174" s="320"/>
      <c r="G174" s="321"/>
      <c r="H174" s="26"/>
    </row>
    <row r="175" spans="1:8" ht="15" customHeight="1" x14ac:dyDescent="0.25">
      <c r="A175" s="184" t="str">
        <f>A128</f>
        <v>Porcentaje de avance del Proyecto</v>
      </c>
      <c r="B175" s="185"/>
      <c r="C175" s="185"/>
      <c r="D175" s="185"/>
      <c r="E175" s="185"/>
      <c r="F175" s="185"/>
      <c r="G175" s="186"/>
    </row>
    <row r="176" spans="1:8" s="14" customFormat="1" ht="15" customHeight="1" x14ac:dyDescent="0.25">
      <c r="A176" s="149" t="s">
        <v>103</v>
      </c>
      <c r="B176" s="294" t="s">
        <v>1369</v>
      </c>
      <c r="C176" s="295"/>
      <c r="D176" s="295"/>
      <c r="E176" s="295"/>
      <c r="F176" s="295"/>
      <c r="G176" s="296"/>
      <c r="H176" s="26"/>
    </row>
    <row r="177" spans="1:8" s="14" customFormat="1" ht="15" customHeight="1" x14ac:dyDescent="0.25">
      <c r="A177" s="149" t="s">
        <v>102</v>
      </c>
      <c r="B177" s="319"/>
      <c r="C177" s="320"/>
      <c r="D177" s="320"/>
      <c r="E177" s="320"/>
      <c r="F177" s="320"/>
      <c r="G177" s="321"/>
      <c r="H177" s="26"/>
    </row>
    <row r="178" spans="1:8" ht="15" customHeight="1" x14ac:dyDescent="0.25">
      <c r="A178" s="318"/>
      <c r="B178" s="318"/>
      <c r="C178" s="318"/>
      <c r="D178" s="318"/>
      <c r="E178" s="318"/>
      <c r="F178" s="318"/>
      <c r="G178" s="318"/>
    </row>
    <row r="179" spans="1:8" ht="16.5" x14ac:dyDescent="0.25">
      <c r="A179" s="253" t="s">
        <v>35</v>
      </c>
      <c r="B179" s="225"/>
      <c r="C179" s="225"/>
      <c r="D179" s="225"/>
      <c r="E179" s="225"/>
      <c r="F179" s="225"/>
      <c r="G179" s="226"/>
    </row>
    <row r="180" spans="1:8" s="14" customFormat="1" ht="16.5" customHeight="1" x14ac:dyDescent="0.25">
      <c r="A180" s="184" t="str">
        <f>A32</f>
        <v>Indicador Compuesto del Cumplimiento de Obligaciones de Transparencia (ICCOT).</v>
      </c>
      <c r="B180" s="185"/>
      <c r="C180" s="185"/>
      <c r="D180" s="185"/>
      <c r="E180" s="185"/>
      <c r="F180" s="185"/>
      <c r="G180" s="186"/>
      <c r="H180" s="26"/>
    </row>
    <row r="181" spans="1:8" s="14" customFormat="1" ht="35.1" customHeight="1" x14ac:dyDescent="0.25">
      <c r="A181" s="147" t="s">
        <v>30</v>
      </c>
      <c r="B181" s="293"/>
      <c r="C181" s="293"/>
      <c r="D181" s="293"/>
      <c r="E181" s="293"/>
      <c r="F181" s="293"/>
      <c r="G181" s="293"/>
      <c r="H181" s="26"/>
    </row>
    <row r="182" spans="1:8" s="14" customFormat="1" ht="35.1" customHeight="1" x14ac:dyDescent="0.25">
      <c r="A182" s="147" t="s">
        <v>31</v>
      </c>
      <c r="B182" s="293"/>
      <c r="C182" s="293"/>
      <c r="D182" s="293"/>
      <c r="E182" s="293"/>
      <c r="F182" s="293"/>
      <c r="G182" s="293"/>
      <c r="H182" s="26"/>
    </row>
    <row r="183" spans="1:8" s="14" customFormat="1" ht="35.1" customHeight="1" x14ac:dyDescent="0.25">
      <c r="A183" s="147" t="s">
        <v>32</v>
      </c>
      <c r="B183" s="292"/>
      <c r="C183" s="292"/>
      <c r="D183" s="292"/>
      <c r="E183" s="292"/>
      <c r="F183" s="292"/>
      <c r="G183" s="292"/>
      <c r="H183" s="26"/>
    </row>
    <row r="184" spans="1:8" s="14" customFormat="1" ht="35.1" customHeight="1" x14ac:dyDescent="0.25">
      <c r="A184" s="184" t="str">
        <f>A40</f>
        <v xml:space="preserve">Indicador Compuesto del Cumplimiento de Obligaciones de Transparencia (ICCOT), respecto de los sujetos obligados correspondientes. </v>
      </c>
      <c r="B184" s="185"/>
      <c r="C184" s="185"/>
      <c r="D184" s="185"/>
      <c r="E184" s="185"/>
      <c r="F184" s="185"/>
      <c r="G184" s="186"/>
      <c r="H184" s="26"/>
    </row>
    <row r="185" spans="1:8" s="14" customFormat="1" ht="35.1" customHeight="1" x14ac:dyDescent="0.25">
      <c r="A185" s="147" t="s">
        <v>30</v>
      </c>
      <c r="B185" s="293"/>
      <c r="C185" s="293"/>
      <c r="D185" s="293"/>
      <c r="E185" s="293"/>
      <c r="F185" s="293"/>
      <c r="G185" s="293"/>
      <c r="H185" s="26"/>
    </row>
    <row r="186" spans="1:8" s="14" customFormat="1" ht="35.1" customHeight="1" x14ac:dyDescent="0.25">
      <c r="A186" s="147" t="s">
        <v>31</v>
      </c>
      <c r="B186" s="293"/>
      <c r="C186" s="293"/>
      <c r="D186" s="293"/>
      <c r="E186" s="293"/>
      <c r="F186" s="293"/>
      <c r="G186" s="293"/>
      <c r="H186" s="26"/>
    </row>
    <row r="187" spans="1:8" s="14" customFormat="1" ht="35.1" customHeight="1" x14ac:dyDescent="0.25">
      <c r="A187" s="147" t="s">
        <v>32</v>
      </c>
      <c r="B187" s="292"/>
      <c r="C187" s="292"/>
      <c r="D187" s="292"/>
      <c r="E187" s="292"/>
      <c r="F187" s="292"/>
      <c r="G187" s="292"/>
      <c r="H187" s="26"/>
    </row>
    <row r="188" spans="1:8" s="14" customFormat="1" ht="35.1" customHeight="1" x14ac:dyDescent="0.25">
      <c r="A188" s="184"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88" s="185"/>
      <c r="C188" s="185"/>
      <c r="D188" s="185"/>
      <c r="E188" s="185"/>
      <c r="F188" s="185"/>
      <c r="G188" s="186"/>
      <c r="H188" s="26"/>
    </row>
    <row r="189" spans="1:8" s="14" customFormat="1" ht="35.1" customHeight="1" x14ac:dyDescent="0.25">
      <c r="A189" s="147" t="s">
        <v>30</v>
      </c>
      <c r="B189" s="293"/>
      <c r="C189" s="293"/>
      <c r="D189" s="293"/>
      <c r="E189" s="293"/>
      <c r="F189" s="293"/>
      <c r="G189" s="293"/>
      <c r="H189" s="26"/>
    </row>
    <row r="190" spans="1:8" s="14" customFormat="1" ht="35.1" customHeight="1" x14ac:dyDescent="0.25">
      <c r="A190" s="147" t="s">
        <v>31</v>
      </c>
      <c r="B190" s="293"/>
      <c r="C190" s="293"/>
      <c r="D190" s="293"/>
      <c r="E190" s="293"/>
      <c r="F190" s="293"/>
      <c r="G190" s="293"/>
      <c r="H190" s="26"/>
    </row>
    <row r="191" spans="1:8" s="14" customFormat="1" ht="35.1" customHeight="1" x14ac:dyDescent="0.25">
      <c r="A191" s="147" t="s">
        <v>32</v>
      </c>
      <c r="B191" s="292"/>
      <c r="C191" s="292"/>
      <c r="D191" s="292"/>
      <c r="E191" s="292"/>
      <c r="F191" s="292"/>
      <c r="G191" s="292"/>
      <c r="H191" s="26"/>
    </row>
    <row r="192" spans="1:8" s="14" customFormat="1" ht="35.1" customHeight="1" x14ac:dyDescent="0.25">
      <c r="A192" s="184" t="str">
        <f>A54</f>
        <v>Promedio de cumplimiento de los atributos de las respuestas a las solicitudes de acceso a la información proporcionadas por los sujetos obligados correspondientes.</v>
      </c>
      <c r="B192" s="185"/>
      <c r="C192" s="185"/>
      <c r="D192" s="185"/>
      <c r="E192" s="185"/>
      <c r="F192" s="185"/>
      <c r="G192" s="186"/>
      <c r="H192" s="26"/>
    </row>
    <row r="193" spans="1:8" s="14" customFormat="1" ht="35.1" customHeight="1" x14ac:dyDescent="0.25">
      <c r="A193" s="147" t="s">
        <v>30</v>
      </c>
      <c r="B193" s="293"/>
      <c r="C193" s="293"/>
      <c r="D193" s="293"/>
      <c r="E193" s="293"/>
      <c r="F193" s="293"/>
      <c r="G193" s="293"/>
      <c r="H193" s="26"/>
    </row>
    <row r="194" spans="1:8" s="14" customFormat="1" ht="35.1" customHeight="1" x14ac:dyDescent="0.25">
      <c r="A194" s="147" t="s">
        <v>31</v>
      </c>
      <c r="B194" s="293"/>
      <c r="C194" s="293"/>
      <c r="D194" s="293"/>
      <c r="E194" s="293"/>
      <c r="F194" s="293"/>
      <c r="G194" s="293"/>
      <c r="H194" s="26"/>
    </row>
    <row r="195" spans="1:8" s="14" customFormat="1" ht="35.1" customHeight="1" x14ac:dyDescent="0.25">
      <c r="A195" s="147" t="s">
        <v>32</v>
      </c>
      <c r="B195" s="292"/>
      <c r="C195" s="292"/>
      <c r="D195" s="292"/>
      <c r="E195" s="292"/>
      <c r="F195" s="292"/>
      <c r="G195" s="292"/>
      <c r="H195" s="26"/>
    </row>
    <row r="196" spans="1:8" s="14" customFormat="1" ht="35.1" customHeight="1" x14ac:dyDescent="0.25">
      <c r="A196" s="184" t="str">
        <f>A60</f>
        <v>Cobertura de acompañamiento a  los sujetos obligados correspondientes.</v>
      </c>
      <c r="B196" s="185"/>
      <c r="C196" s="185"/>
      <c r="D196" s="185"/>
      <c r="E196" s="185"/>
      <c r="F196" s="185"/>
      <c r="G196" s="186"/>
      <c r="H196" s="26"/>
    </row>
    <row r="197" spans="1:8" s="14" customFormat="1" ht="35.1" customHeight="1" x14ac:dyDescent="0.25">
      <c r="A197" s="147" t="s">
        <v>30</v>
      </c>
      <c r="B197" s="293"/>
      <c r="C197" s="293"/>
      <c r="D197" s="293"/>
      <c r="E197" s="293"/>
      <c r="F197" s="293"/>
      <c r="G197" s="293"/>
      <c r="H197" s="26"/>
    </row>
    <row r="198" spans="1:8" s="14" customFormat="1" ht="35.1" customHeight="1" x14ac:dyDescent="0.25">
      <c r="A198" s="315" t="s">
        <v>31</v>
      </c>
      <c r="B198" s="316"/>
      <c r="C198" s="316"/>
      <c r="D198" s="316"/>
      <c r="E198" s="316"/>
      <c r="F198" s="316"/>
      <c r="G198" s="317"/>
      <c r="H198" s="26"/>
    </row>
    <row r="199" spans="1:8" s="14" customFormat="1" ht="35.1" customHeight="1" x14ac:dyDescent="0.25">
      <c r="A199" s="147" t="s">
        <v>32</v>
      </c>
      <c r="B199" s="292"/>
      <c r="C199" s="292"/>
      <c r="D199" s="292"/>
      <c r="E199" s="292"/>
      <c r="F199" s="292"/>
      <c r="G199" s="292"/>
      <c r="H199" s="26"/>
    </row>
    <row r="200" spans="1:8" s="14" customFormat="1" ht="35.1" customHeight="1" x14ac:dyDescent="0.25">
      <c r="A200" s="184"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200" s="185"/>
      <c r="C200" s="185"/>
      <c r="D200" s="185"/>
      <c r="E200" s="185"/>
      <c r="F200" s="185"/>
      <c r="G200" s="186"/>
      <c r="H200" s="26"/>
    </row>
    <row r="201" spans="1:8" s="14" customFormat="1" ht="35.1" customHeight="1" x14ac:dyDescent="0.25">
      <c r="A201" s="147" t="s">
        <v>30</v>
      </c>
      <c r="B201" s="293"/>
      <c r="C201" s="293"/>
      <c r="D201" s="293"/>
      <c r="E201" s="293"/>
      <c r="F201" s="293"/>
      <c r="G201" s="293"/>
      <c r="H201" s="26"/>
    </row>
    <row r="202" spans="1:8" s="14" customFormat="1" ht="35.1" customHeight="1" x14ac:dyDescent="0.25">
      <c r="A202" s="147" t="s">
        <v>31</v>
      </c>
      <c r="B202" s="293"/>
      <c r="C202" s="293"/>
      <c r="D202" s="293"/>
      <c r="E202" s="293"/>
      <c r="F202" s="293"/>
      <c r="G202" s="293"/>
      <c r="H202" s="26"/>
    </row>
    <row r="203" spans="1:8" s="14" customFormat="1" ht="35.1" customHeight="1" x14ac:dyDescent="0.25">
      <c r="A203" s="147" t="s">
        <v>32</v>
      </c>
      <c r="B203" s="292"/>
      <c r="C203" s="292"/>
      <c r="D203" s="292"/>
      <c r="E203" s="292"/>
      <c r="F203" s="292"/>
      <c r="G203" s="292"/>
      <c r="H203" s="26"/>
    </row>
    <row r="204" spans="1:8" s="14" customFormat="1" ht="35.1" customHeight="1" x14ac:dyDescent="0.25">
      <c r="A204" s="184" t="str">
        <f>A74</f>
        <v>Porcentaje de acciones de verificación sobre los atributos de las respuestas a solicitudes de acceso a la información de los sujetos obligados correspondientes</v>
      </c>
      <c r="B204" s="185"/>
      <c r="C204" s="185"/>
      <c r="D204" s="185"/>
      <c r="E204" s="185"/>
      <c r="F204" s="185"/>
      <c r="G204" s="186"/>
      <c r="H204" s="26"/>
    </row>
    <row r="205" spans="1:8" s="14" customFormat="1" ht="35.1" customHeight="1" x14ac:dyDescent="0.25">
      <c r="A205" s="147" t="s">
        <v>30</v>
      </c>
      <c r="B205" s="293"/>
      <c r="C205" s="293"/>
      <c r="D205" s="293"/>
      <c r="E205" s="293"/>
      <c r="F205" s="293"/>
      <c r="G205" s="293"/>
      <c r="H205" s="26"/>
    </row>
    <row r="206" spans="1:8" s="14" customFormat="1" ht="35.1" customHeight="1" x14ac:dyDescent="0.25">
      <c r="A206" s="147" t="s">
        <v>31</v>
      </c>
      <c r="B206" s="293"/>
      <c r="C206" s="293"/>
      <c r="D206" s="293"/>
      <c r="E206" s="293"/>
      <c r="F206" s="293"/>
      <c r="G206" s="293"/>
      <c r="H206" s="26"/>
    </row>
    <row r="207" spans="1:8" s="14" customFormat="1" ht="35.1" customHeight="1" x14ac:dyDescent="0.25">
      <c r="A207" s="147" t="s">
        <v>32</v>
      </c>
      <c r="B207" s="292"/>
      <c r="C207" s="292"/>
      <c r="D207" s="292"/>
      <c r="E207" s="292"/>
      <c r="F207" s="292"/>
      <c r="G207" s="292"/>
      <c r="H207" s="26"/>
    </row>
    <row r="208" spans="1:8" s="14" customFormat="1" ht="35.1" customHeight="1" x14ac:dyDescent="0.25">
      <c r="A208" s="184"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208" s="185"/>
      <c r="C208" s="185"/>
      <c r="D208" s="185"/>
      <c r="E208" s="185"/>
      <c r="F208" s="185"/>
      <c r="G208" s="186"/>
      <c r="H208" s="26"/>
    </row>
    <row r="209" spans="1:8" s="14" customFormat="1" ht="35.1" customHeight="1" x14ac:dyDescent="0.25">
      <c r="A209" s="147" t="s">
        <v>30</v>
      </c>
      <c r="B209" s="293" t="s">
        <v>1173</v>
      </c>
      <c r="C209" s="293"/>
      <c r="D209" s="293"/>
      <c r="E209" s="293"/>
      <c r="F209" s="293"/>
      <c r="G209" s="293"/>
      <c r="H209" s="26"/>
    </row>
    <row r="210" spans="1:8" s="14" customFormat="1" ht="35.1" customHeight="1" x14ac:dyDescent="0.25">
      <c r="A210" s="147" t="s">
        <v>31</v>
      </c>
      <c r="B210" s="293" t="s">
        <v>1161</v>
      </c>
      <c r="C210" s="293"/>
      <c r="D210" s="293"/>
      <c r="E210" s="293"/>
      <c r="F210" s="293"/>
      <c r="G210" s="293"/>
      <c r="H210" s="26"/>
    </row>
    <row r="211" spans="1:8" s="14" customFormat="1" ht="35.1" customHeight="1" x14ac:dyDescent="0.25">
      <c r="A211" s="147" t="s">
        <v>32</v>
      </c>
      <c r="B211" s="292" t="s">
        <v>1185</v>
      </c>
      <c r="C211" s="292"/>
      <c r="D211" s="292"/>
      <c r="E211" s="292"/>
      <c r="F211" s="292"/>
      <c r="G211" s="292"/>
      <c r="H211" s="26"/>
    </row>
    <row r="212" spans="1:8" s="14" customFormat="1" ht="35.1" customHeight="1" x14ac:dyDescent="0.25">
      <c r="A212" s="184" t="str">
        <f>A86</f>
        <v xml:space="preserve">Porcentaje de denuncias sustanciadas por incumplimiento a obligaciones de transparencia. </v>
      </c>
      <c r="B212" s="185"/>
      <c r="C212" s="185"/>
      <c r="D212" s="185"/>
      <c r="E212" s="185"/>
      <c r="F212" s="185"/>
      <c r="G212" s="186"/>
      <c r="H212" s="26"/>
    </row>
    <row r="213" spans="1:8" s="14" customFormat="1" ht="35.1" customHeight="1" x14ac:dyDescent="0.25">
      <c r="A213" s="147" t="s">
        <v>30</v>
      </c>
      <c r="B213" s="293" t="s">
        <v>1173</v>
      </c>
      <c r="C213" s="293"/>
      <c r="D213" s="293"/>
      <c r="E213" s="293"/>
      <c r="F213" s="293"/>
      <c r="G213" s="293"/>
      <c r="H213" s="26"/>
    </row>
    <row r="214" spans="1:8" s="14" customFormat="1" ht="35.1" customHeight="1" x14ac:dyDescent="0.25">
      <c r="A214" s="147" t="s">
        <v>31</v>
      </c>
      <c r="B214" s="293" t="s">
        <v>1161</v>
      </c>
      <c r="C214" s="293"/>
      <c r="D214" s="293"/>
      <c r="E214" s="293"/>
      <c r="F214" s="293"/>
      <c r="G214" s="293"/>
      <c r="H214" s="26"/>
    </row>
    <row r="215" spans="1:8" s="14" customFormat="1" ht="35.1" customHeight="1" x14ac:dyDescent="0.25">
      <c r="A215" s="147" t="s">
        <v>32</v>
      </c>
      <c r="B215" s="292" t="s">
        <v>1185</v>
      </c>
      <c r="C215" s="292"/>
      <c r="D215" s="292"/>
      <c r="E215" s="292"/>
      <c r="F215" s="292"/>
      <c r="G215" s="292"/>
      <c r="H215" s="26"/>
    </row>
    <row r="216" spans="1:8" s="14" customFormat="1" ht="35.1" customHeight="1" x14ac:dyDescent="0.25">
      <c r="A216" s="184" t="str">
        <f>A92</f>
        <v>Porcentaje de dictámenes para la modificación del padrón de sujetos obligados realizados</v>
      </c>
      <c r="B216" s="185"/>
      <c r="C216" s="185"/>
      <c r="D216" s="185"/>
      <c r="E216" s="185"/>
      <c r="F216" s="185"/>
      <c r="G216" s="186"/>
      <c r="H216" s="26"/>
    </row>
    <row r="217" spans="1:8" s="14" customFormat="1" ht="35.1" customHeight="1" x14ac:dyDescent="0.25">
      <c r="A217" s="147" t="s">
        <v>30</v>
      </c>
      <c r="B217" s="293"/>
      <c r="C217" s="293"/>
      <c r="D217" s="293"/>
      <c r="E217" s="293"/>
      <c r="F217" s="293"/>
      <c r="G217" s="293"/>
      <c r="H217" s="26"/>
    </row>
    <row r="218" spans="1:8" s="14" customFormat="1" ht="35.1" customHeight="1" x14ac:dyDescent="0.25">
      <c r="A218" s="147" t="s">
        <v>31</v>
      </c>
      <c r="B218" s="293"/>
      <c r="C218" s="293"/>
      <c r="D218" s="293"/>
      <c r="E218" s="293"/>
      <c r="F218" s="293"/>
      <c r="G218" s="293"/>
      <c r="H218" s="26"/>
    </row>
    <row r="219" spans="1:8" s="14" customFormat="1" ht="35.1" customHeight="1" x14ac:dyDescent="0.25">
      <c r="A219" s="147" t="s">
        <v>32</v>
      </c>
      <c r="B219" s="292"/>
      <c r="C219" s="292"/>
      <c r="D219" s="292"/>
      <c r="E219" s="292"/>
      <c r="F219" s="292"/>
      <c r="G219" s="292"/>
      <c r="H219" s="26"/>
    </row>
    <row r="220" spans="1:8" s="14" customFormat="1" ht="35.1" customHeight="1" x14ac:dyDescent="0.25">
      <c r="A220" s="184" t="str">
        <f>A98</f>
        <v>Porcentaje de atención a consultas técnicas y normativas</v>
      </c>
      <c r="B220" s="185"/>
      <c r="C220" s="185"/>
      <c r="D220" s="185"/>
      <c r="E220" s="185"/>
      <c r="F220" s="185"/>
      <c r="G220" s="186"/>
      <c r="H220" s="26"/>
    </row>
    <row r="221" spans="1:8" s="14" customFormat="1" ht="35.1" customHeight="1" x14ac:dyDescent="0.25">
      <c r="A221" s="147" t="s">
        <v>30</v>
      </c>
      <c r="B221" s="293"/>
      <c r="C221" s="293"/>
      <c r="D221" s="293"/>
      <c r="E221" s="293"/>
      <c r="F221" s="293"/>
      <c r="G221" s="293"/>
      <c r="H221" s="26"/>
    </row>
    <row r="222" spans="1:8" s="14" customFormat="1" ht="35.1" customHeight="1" x14ac:dyDescent="0.25">
      <c r="A222" s="147" t="s">
        <v>31</v>
      </c>
      <c r="B222" s="293"/>
      <c r="C222" s="293"/>
      <c r="D222" s="293"/>
      <c r="E222" s="293"/>
      <c r="F222" s="293"/>
      <c r="G222" s="293"/>
      <c r="H222" s="26"/>
    </row>
    <row r="223" spans="1:8" s="14" customFormat="1" ht="35.1" customHeight="1" x14ac:dyDescent="0.25">
      <c r="A223" s="147" t="s">
        <v>32</v>
      </c>
      <c r="B223" s="292"/>
      <c r="C223" s="292"/>
      <c r="D223" s="292"/>
      <c r="E223" s="292"/>
      <c r="F223" s="292"/>
      <c r="G223" s="292"/>
      <c r="H223" s="26"/>
    </row>
    <row r="224" spans="1:8" s="14" customFormat="1" ht="35.1" customHeight="1" x14ac:dyDescent="0.25">
      <c r="A224" s="184" t="str">
        <f>A104</f>
        <v>Porcentaje de actividades realizadas en materia del Programa de Gobierno Abierto y Transparencia Proactiva y el Programa Específico de Políticas de Acceso</v>
      </c>
      <c r="B224" s="185"/>
      <c r="C224" s="185"/>
      <c r="D224" s="185"/>
      <c r="E224" s="185"/>
      <c r="F224" s="185"/>
      <c r="G224" s="186"/>
      <c r="H224" s="26"/>
    </row>
    <row r="225" spans="1:8" s="14" customFormat="1" ht="35.1" customHeight="1" x14ac:dyDescent="0.25">
      <c r="A225" s="147" t="s">
        <v>30</v>
      </c>
      <c r="B225" s="293"/>
      <c r="C225" s="293"/>
      <c r="D225" s="293"/>
      <c r="E225" s="293"/>
      <c r="F225" s="293"/>
      <c r="G225" s="293"/>
      <c r="H225" s="26"/>
    </row>
    <row r="226" spans="1:8" s="14" customFormat="1" ht="35.1" customHeight="1" x14ac:dyDescent="0.25">
      <c r="A226" s="147" t="s">
        <v>31</v>
      </c>
      <c r="B226" s="293"/>
      <c r="C226" s="293"/>
      <c r="D226" s="293"/>
      <c r="E226" s="293"/>
      <c r="F226" s="293"/>
      <c r="G226" s="293"/>
      <c r="H226" s="26"/>
    </row>
    <row r="227" spans="1:8" s="14" customFormat="1" ht="35.1" customHeight="1" x14ac:dyDescent="0.25">
      <c r="A227" s="147" t="s">
        <v>32</v>
      </c>
      <c r="B227" s="292"/>
      <c r="C227" s="292"/>
      <c r="D227" s="292"/>
      <c r="E227" s="292"/>
      <c r="F227" s="292"/>
      <c r="G227" s="292"/>
      <c r="H227" s="26"/>
    </row>
    <row r="228" spans="1:8" s="14" customFormat="1" ht="35.1" customHeight="1" x14ac:dyDescent="0.25">
      <c r="A228" s="184" t="s">
        <v>545</v>
      </c>
      <c r="B228" s="185"/>
      <c r="C228" s="185"/>
      <c r="D228" s="185"/>
      <c r="E228" s="185"/>
      <c r="F228" s="185"/>
      <c r="G228" s="186"/>
      <c r="H228" s="120"/>
    </row>
    <row r="229" spans="1:8" s="14" customFormat="1" ht="99.95" customHeight="1" x14ac:dyDescent="0.25">
      <c r="A229" s="147" t="s">
        <v>30</v>
      </c>
      <c r="B229" s="309" t="s">
        <v>1182</v>
      </c>
      <c r="C229" s="309"/>
      <c r="D229" s="309"/>
      <c r="E229" s="309"/>
      <c r="F229" s="309"/>
      <c r="G229" s="309"/>
      <c r="H229" s="26"/>
    </row>
    <row r="230" spans="1:8" s="14" customFormat="1" ht="35.1" customHeight="1" x14ac:dyDescent="0.25">
      <c r="A230" s="147" t="s">
        <v>31</v>
      </c>
      <c r="B230" s="293" t="s">
        <v>1161</v>
      </c>
      <c r="C230" s="293"/>
      <c r="D230" s="293"/>
      <c r="E230" s="293"/>
      <c r="F230" s="293"/>
      <c r="G230" s="293"/>
      <c r="H230" s="26"/>
    </row>
    <row r="231" spans="1:8" s="14" customFormat="1" ht="35.1" customHeight="1" x14ac:dyDescent="0.25">
      <c r="A231" s="147" t="s">
        <v>32</v>
      </c>
      <c r="B231" s="292" t="s">
        <v>1181</v>
      </c>
      <c r="C231" s="292"/>
      <c r="D231" s="292"/>
      <c r="E231" s="292"/>
      <c r="F231" s="292"/>
      <c r="G231" s="292"/>
      <c r="H231" s="26"/>
    </row>
    <row r="232" spans="1:8" s="14" customFormat="1" ht="35.1" customHeight="1" x14ac:dyDescent="0.25">
      <c r="A232" s="184" t="str">
        <f>A110</f>
        <v>Porcentaje de actividades especificas para promover la cultura de transparencia realizadas con los sujetos obligados correspondientes</v>
      </c>
      <c r="B232" s="185"/>
      <c r="C232" s="185"/>
      <c r="D232" s="185"/>
      <c r="E232" s="185"/>
      <c r="F232" s="185"/>
      <c r="G232" s="186"/>
      <c r="H232" s="26"/>
    </row>
    <row r="233" spans="1:8" s="14" customFormat="1" ht="35.1" customHeight="1" x14ac:dyDescent="0.25">
      <c r="A233" s="147" t="s">
        <v>30</v>
      </c>
      <c r="B233" s="293"/>
      <c r="C233" s="293"/>
      <c r="D233" s="293"/>
      <c r="E233" s="293"/>
      <c r="F233" s="293"/>
      <c r="G233" s="293"/>
      <c r="H233" s="26"/>
    </row>
    <row r="234" spans="1:8" s="14" customFormat="1" ht="35.1" customHeight="1" x14ac:dyDescent="0.25">
      <c r="A234" s="147" t="s">
        <v>31</v>
      </c>
      <c r="B234" s="293"/>
      <c r="C234" s="293"/>
      <c r="D234" s="293"/>
      <c r="E234" s="293"/>
      <c r="F234" s="293"/>
      <c r="G234" s="293"/>
      <c r="H234" s="26"/>
    </row>
    <row r="235" spans="1:8" s="14" customFormat="1" ht="35.1" customHeight="1" x14ac:dyDescent="0.25">
      <c r="A235" s="147" t="s">
        <v>32</v>
      </c>
      <c r="B235" s="292"/>
      <c r="C235" s="292"/>
      <c r="D235" s="292"/>
      <c r="E235" s="292"/>
      <c r="F235" s="292"/>
      <c r="G235" s="292"/>
      <c r="H235" s="26"/>
    </row>
    <row r="236" spans="1:8" s="14" customFormat="1" ht="35.1" customHeight="1" x14ac:dyDescent="0.25">
      <c r="A236" s="184" t="str">
        <f>A116</f>
        <v>Porcentaje de asesorías especializadas impartidas.</v>
      </c>
      <c r="B236" s="185"/>
      <c r="C236" s="185"/>
      <c r="D236" s="185"/>
      <c r="E236" s="185"/>
      <c r="F236" s="185"/>
      <c r="G236" s="186"/>
      <c r="H236" s="26"/>
    </row>
    <row r="237" spans="1:8" s="14" customFormat="1" ht="35.1" customHeight="1" x14ac:dyDescent="0.25">
      <c r="A237" s="147" t="s">
        <v>30</v>
      </c>
      <c r="B237" s="293"/>
      <c r="C237" s="293"/>
      <c r="D237" s="293"/>
      <c r="E237" s="293"/>
      <c r="F237" s="293"/>
      <c r="G237" s="293"/>
      <c r="H237" s="26"/>
    </row>
    <row r="238" spans="1:8" s="14" customFormat="1" ht="35.1" customHeight="1" x14ac:dyDescent="0.25">
      <c r="A238" s="147" t="s">
        <v>31</v>
      </c>
      <c r="B238" s="293"/>
      <c r="C238" s="293"/>
      <c r="D238" s="293"/>
      <c r="E238" s="293"/>
      <c r="F238" s="293"/>
      <c r="G238" s="293"/>
      <c r="H238" s="26"/>
    </row>
    <row r="239" spans="1:8" s="14" customFormat="1" ht="35.1" customHeight="1" x14ac:dyDescent="0.25">
      <c r="A239" s="147" t="s">
        <v>32</v>
      </c>
      <c r="B239" s="292"/>
      <c r="C239" s="292"/>
      <c r="D239" s="292"/>
      <c r="E239" s="292"/>
      <c r="F239" s="292"/>
      <c r="G239" s="292"/>
      <c r="H239" s="26"/>
    </row>
    <row r="240" spans="1:8" s="14" customFormat="1" ht="35.1" customHeight="1" x14ac:dyDescent="0.25">
      <c r="A240" s="184" t="str">
        <f>A122</f>
        <v>Porcentaje de presupuesto ejercido</v>
      </c>
      <c r="B240" s="185"/>
      <c r="C240" s="185"/>
      <c r="D240" s="185"/>
      <c r="E240" s="185"/>
      <c r="F240" s="185"/>
      <c r="G240" s="186"/>
      <c r="H240" s="26"/>
    </row>
    <row r="241" spans="1:8" s="14" customFormat="1" ht="35.1" customHeight="1" x14ac:dyDescent="0.25">
      <c r="A241" s="147" t="s">
        <v>30</v>
      </c>
      <c r="B241" s="293"/>
      <c r="C241" s="293"/>
      <c r="D241" s="293"/>
      <c r="E241" s="293"/>
      <c r="F241" s="293"/>
      <c r="G241" s="293"/>
      <c r="H241" s="26"/>
    </row>
    <row r="242" spans="1:8" s="14" customFormat="1" ht="35.1" customHeight="1" x14ac:dyDescent="0.25">
      <c r="A242" s="147" t="s">
        <v>31</v>
      </c>
      <c r="B242" s="293"/>
      <c r="C242" s="293"/>
      <c r="D242" s="293"/>
      <c r="E242" s="293"/>
      <c r="F242" s="293"/>
      <c r="G242" s="293"/>
      <c r="H242" s="26"/>
    </row>
    <row r="243" spans="1:8" s="14" customFormat="1" ht="35.1" customHeight="1" x14ac:dyDescent="0.25">
      <c r="A243" s="147" t="s">
        <v>32</v>
      </c>
      <c r="B243" s="292"/>
      <c r="C243" s="292"/>
      <c r="D243" s="292"/>
      <c r="E243" s="292"/>
      <c r="F243" s="292"/>
      <c r="G243" s="292"/>
      <c r="H243" s="26"/>
    </row>
    <row r="244" spans="1:8" s="14" customFormat="1" ht="35.1" customHeight="1" x14ac:dyDescent="0.25">
      <c r="A244" s="311" t="str">
        <f>A128</f>
        <v>Porcentaje de avance del Proyecto</v>
      </c>
      <c r="B244" s="312"/>
      <c r="C244" s="312"/>
      <c r="D244" s="312"/>
      <c r="E244" s="312"/>
      <c r="F244" s="312"/>
      <c r="G244" s="313"/>
      <c r="H244" s="26"/>
    </row>
    <row r="245" spans="1:8" s="14" customFormat="1" ht="35.1" customHeight="1" x14ac:dyDescent="0.25">
      <c r="A245" s="147" t="s">
        <v>30</v>
      </c>
      <c r="B245" s="293"/>
      <c r="C245" s="293"/>
      <c r="D245" s="293"/>
      <c r="E245" s="293"/>
      <c r="F245" s="293"/>
      <c r="G245" s="293"/>
      <c r="H245" s="26"/>
    </row>
    <row r="246" spans="1:8" s="14" customFormat="1" ht="35.1" customHeight="1" x14ac:dyDescent="0.25">
      <c r="A246" s="147" t="s">
        <v>31</v>
      </c>
      <c r="B246" s="293"/>
      <c r="C246" s="293"/>
      <c r="D246" s="293"/>
      <c r="E246" s="293"/>
      <c r="F246" s="293"/>
      <c r="G246" s="293"/>
      <c r="H246" s="26"/>
    </row>
    <row r="247" spans="1:8" s="14" customFormat="1" ht="35.1" customHeight="1" x14ac:dyDescent="0.25">
      <c r="A247" s="147" t="s">
        <v>32</v>
      </c>
      <c r="B247" s="292"/>
      <c r="C247" s="292"/>
      <c r="D247" s="292"/>
      <c r="E247" s="292"/>
      <c r="F247" s="292"/>
      <c r="G247" s="292"/>
      <c r="H247" s="26"/>
    </row>
    <row r="248" spans="1:8" s="14" customFormat="1" ht="16.5" x14ac:dyDescent="0.25">
      <c r="A248" s="311" t="s">
        <v>720</v>
      </c>
      <c r="B248" s="312"/>
      <c r="C248" s="312"/>
      <c r="D248" s="312"/>
      <c r="E248" s="312"/>
      <c r="F248" s="312"/>
      <c r="G248" s="313"/>
      <c r="H248" s="26"/>
    </row>
    <row r="249" spans="1:8" s="14" customFormat="1" ht="45" customHeight="1" x14ac:dyDescent="0.25">
      <c r="A249" s="147" t="s">
        <v>30</v>
      </c>
      <c r="B249" s="294" t="s">
        <v>1115</v>
      </c>
      <c r="C249" s="295"/>
      <c r="D249" s="295"/>
      <c r="E249" s="295"/>
      <c r="F249" s="295"/>
      <c r="G249" s="296"/>
      <c r="H249" s="26"/>
    </row>
    <row r="250" spans="1:8" s="14" customFormat="1" ht="33" x14ac:dyDescent="0.25">
      <c r="A250" s="147" t="s">
        <v>31</v>
      </c>
      <c r="B250" s="309" t="s">
        <v>1151</v>
      </c>
      <c r="C250" s="309"/>
      <c r="D250" s="309"/>
      <c r="E250" s="309"/>
      <c r="F250" s="309"/>
      <c r="G250" s="309"/>
      <c r="H250" s="26"/>
    </row>
    <row r="251" spans="1:8" s="14" customFormat="1" ht="16.5" customHeight="1" x14ac:dyDescent="0.25">
      <c r="A251" s="147" t="s">
        <v>32</v>
      </c>
      <c r="B251" s="314" t="s">
        <v>1116</v>
      </c>
      <c r="C251" s="314"/>
      <c r="D251" s="314"/>
      <c r="E251" s="314"/>
      <c r="F251" s="314"/>
      <c r="G251" s="314"/>
      <c r="H251" s="26"/>
    </row>
    <row r="252" spans="1:8" s="14" customFormat="1" ht="35.1" customHeight="1" x14ac:dyDescent="0.25">
      <c r="A252" s="311" t="s">
        <v>719</v>
      </c>
      <c r="B252" s="312"/>
      <c r="C252" s="312"/>
      <c r="D252" s="312"/>
      <c r="E252" s="312"/>
      <c r="F252" s="312"/>
      <c r="G252" s="313"/>
      <c r="H252" s="26"/>
    </row>
    <row r="253" spans="1:8" s="14" customFormat="1" ht="45" customHeight="1" x14ac:dyDescent="0.25">
      <c r="A253" s="147" t="s">
        <v>30</v>
      </c>
      <c r="B253" s="294" t="s">
        <v>1115</v>
      </c>
      <c r="C253" s="295"/>
      <c r="D253" s="295"/>
      <c r="E253" s="295"/>
      <c r="F253" s="295"/>
      <c r="G253" s="296"/>
      <c r="H253" s="26"/>
    </row>
    <row r="254" spans="1:8" s="14" customFormat="1" ht="35.1" customHeight="1" x14ac:dyDescent="0.25">
      <c r="A254" s="147" t="s">
        <v>31</v>
      </c>
      <c r="B254" s="309" t="s">
        <v>1151</v>
      </c>
      <c r="C254" s="309"/>
      <c r="D254" s="309"/>
      <c r="E254" s="309"/>
      <c r="F254" s="309"/>
      <c r="G254" s="309"/>
      <c r="H254" s="26"/>
    </row>
    <row r="255" spans="1:8" s="14" customFormat="1" ht="35.1" customHeight="1" x14ac:dyDescent="0.25">
      <c r="A255" s="147" t="s">
        <v>32</v>
      </c>
      <c r="B255" s="314" t="s">
        <v>1116</v>
      </c>
      <c r="C255" s="314"/>
      <c r="D255" s="314"/>
      <c r="E255" s="314"/>
      <c r="F255" s="314"/>
      <c r="G255" s="314"/>
      <c r="H255" s="26"/>
    </row>
    <row r="256" spans="1:8" ht="30" customHeight="1" x14ac:dyDescent="0.25">
      <c r="A256" s="310"/>
      <c r="B256" s="310"/>
      <c r="C256" s="310"/>
      <c r="D256" s="310"/>
      <c r="E256" s="310"/>
      <c r="F256" s="310"/>
      <c r="G256" s="310"/>
    </row>
  </sheetData>
  <mergeCells count="256">
    <mergeCell ref="A49:A53"/>
    <mergeCell ref="B49:B53"/>
    <mergeCell ref="C49:C53"/>
    <mergeCell ref="D49:D53"/>
    <mergeCell ref="E49:E53"/>
    <mergeCell ref="A123:A127"/>
    <mergeCell ref="B123:B127"/>
    <mergeCell ref="C123:C127"/>
    <mergeCell ref="D123:D127"/>
    <mergeCell ref="E123:E127"/>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F62:G62"/>
    <mergeCell ref="A63:A67"/>
    <mergeCell ref="B63:B67"/>
    <mergeCell ref="C63:C67"/>
    <mergeCell ref="D63:D67"/>
    <mergeCell ref="E63:E67"/>
    <mergeCell ref="A55:A59"/>
    <mergeCell ref="B55:B59"/>
    <mergeCell ref="C55:C59"/>
    <mergeCell ref="D55:D59"/>
    <mergeCell ref="E55:E59"/>
    <mergeCell ref="A61:G61"/>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33:G133"/>
    <mergeCell ref="B134:G134"/>
    <mergeCell ref="A117:A121"/>
    <mergeCell ref="B117:B121"/>
    <mergeCell ref="C117:C121"/>
    <mergeCell ref="D117:D121"/>
    <mergeCell ref="E117:E121"/>
    <mergeCell ref="A129:G129"/>
    <mergeCell ref="A130:G130"/>
    <mergeCell ref="B131:G131"/>
    <mergeCell ref="B132:G132"/>
    <mergeCell ref="B135:G135"/>
    <mergeCell ref="A139:G139"/>
    <mergeCell ref="B140:G140"/>
    <mergeCell ref="B141:G141"/>
    <mergeCell ref="A142:G142"/>
    <mergeCell ref="B143:G143"/>
    <mergeCell ref="A136:G136"/>
    <mergeCell ref="B137:G137"/>
    <mergeCell ref="B138:G138"/>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62:G162"/>
    <mergeCell ref="A163:G163"/>
    <mergeCell ref="B164:G164"/>
    <mergeCell ref="B165:G165"/>
    <mergeCell ref="B156:G156"/>
    <mergeCell ref="A157:G157"/>
    <mergeCell ref="B158:G158"/>
    <mergeCell ref="B159:G159"/>
    <mergeCell ref="A160:G160"/>
    <mergeCell ref="B161:G161"/>
    <mergeCell ref="A175:G175"/>
    <mergeCell ref="B176:G176"/>
    <mergeCell ref="B177:G177"/>
    <mergeCell ref="B171:G171"/>
    <mergeCell ref="A172:G172"/>
    <mergeCell ref="B173:G173"/>
    <mergeCell ref="B174:G174"/>
    <mergeCell ref="A166:G166"/>
    <mergeCell ref="B167:G167"/>
    <mergeCell ref="B168:G168"/>
    <mergeCell ref="A169:G169"/>
    <mergeCell ref="B170:G170"/>
    <mergeCell ref="A180:G180"/>
    <mergeCell ref="B181:G181"/>
    <mergeCell ref="B182:G182"/>
    <mergeCell ref="B183:G183"/>
    <mergeCell ref="A184:G184"/>
    <mergeCell ref="B185:G185"/>
    <mergeCell ref="A178:G178"/>
    <mergeCell ref="A179:G179"/>
    <mergeCell ref="A196:G196"/>
    <mergeCell ref="B197:G197"/>
    <mergeCell ref="B199:G199"/>
    <mergeCell ref="A200:G200"/>
    <mergeCell ref="B201:G201"/>
    <mergeCell ref="B186:G186"/>
    <mergeCell ref="B187:G187"/>
    <mergeCell ref="A188:G188"/>
    <mergeCell ref="B189:G189"/>
    <mergeCell ref="B190:G190"/>
    <mergeCell ref="B191:G191"/>
    <mergeCell ref="A192:G192"/>
    <mergeCell ref="B193:G193"/>
    <mergeCell ref="B194:G194"/>
    <mergeCell ref="B195:G195"/>
    <mergeCell ref="A198:G198"/>
    <mergeCell ref="A208:G208"/>
    <mergeCell ref="B209:G209"/>
    <mergeCell ref="B210:G210"/>
    <mergeCell ref="B211:G211"/>
    <mergeCell ref="A212:G212"/>
    <mergeCell ref="B213:G213"/>
    <mergeCell ref="B202:G202"/>
    <mergeCell ref="B203:G203"/>
    <mergeCell ref="A204:G204"/>
    <mergeCell ref="B205:G205"/>
    <mergeCell ref="B206:G206"/>
    <mergeCell ref="B207:G207"/>
    <mergeCell ref="B214:G214"/>
    <mergeCell ref="B215:G215"/>
    <mergeCell ref="A216:G216"/>
    <mergeCell ref="B217:G217"/>
    <mergeCell ref="B218:G218"/>
    <mergeCell ref="B219:G219"/>
    <mergeCell ref="A220:G220"/>
    <mergeCell ref="B221:G221"/>
    <mergeCell ref="B222:G222"/>
    <mergeCell ref="A256:G256"/>
    <mergeCell ref="A244:G244"/>
    <mergeCell ref="B245:G245"/>
    <mergeCell ref="B246:G246"/>
    <mergeCell ref="B247:G247"/>
    <mergeCell ref="A248:G248"/>
    <mergeCell ref="B249:G249"/>
    <mergeCell ref="B238:G238"/>
    <mergeCell ref="B239:G239"/>
    <mergeCell ref="A240:G240"/>
    <mergeCell ref="B241:G241"/>
    <mergeCell ref="B242:G242"/>
    <mergeCell ref="B243:G243"/>
    <mergeCell ref="B250:G250"/>
    <mergeCell ref="B251:G251"/>
    <mergeCell ref="A252:G252"/>
    <mergeCell ref="B253:G253"/>
    <mergeCell ref="B254:G254"/>
    <mergeCell ref="B255:G255"/>
    <mergeCell ref="B223:G223"/>
    <mergeCell ref="A224:G224"/>
    <mergeCell ref="B225:G225"/>
    <mergeCell ref="A232:G232"/>
    <mergeCell ref="B233:G233"/>
    <mergeCell ref="B234:G234"/>
    <mergeCell ref="B235:G235"/>
    <mergeCell ref="A236:G236"/>
    <mergeCell ref="B237:G237"/>
    <mergeCell ref="B226:G226"/>
    <mergeCell ref="B227:G227"/>
    <mergeCell ref="A228:G228"/>
    <mergeCell ref="B229:G229"/>
    <mergeCell ref="B230:G230"/>
    <mergeCell ref="B231:G231"/>
  </mergeCells>
  <conditionalFormatting sqref="D48">
    <cfRule type="cellIs" dxfId="12" priority="5" operator="equal">
      <formula>"→"</formula>
    </cfRule>
  </conditionalFormatting>
  <conditionalFormatting sqref="D48">
    <cfRule type="cellIs" dxfId="11" priority="4" operator="equal">
      <formula>"Seleccionar"</formula>
    </cfRule>
  </conditionalFormatting>
  <conditionalFormatting sqref="D54">
    <cfRule type="cellIs" dxfId="10" priority="3" operator="equal">
      <formula>"→"</formula>
    </cfRule>
  </conditionalFormatting>
  <conditionalFormatting sqref="D54">
    <cfRule type="cellIs" dxfId="9" priority="2" operator="equal">
      <formula>"Seleccionar"</formula>
    </cfRule>
  </conditionalFormatting>
  <conditionalFormatting sqref="D104">
    <cfRule type="cellIs" dxfId="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22"/>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8" customWidth="1"/>
    <col min="8" max="8" width="11.42578125" style="26"/>
    <col min="9"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161</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193</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ht="16.5" customHeight="1" x14ac:dyDescent="0.25">
      <c r="A23" s="222" t="s">
        <v>17</v>
      </c>
      <c r="B23" s="222"/>
      <c r="C23" s="240">
        <f>'E001'!B21</f>
        <v>145.18449432000003</v>
      </c>
      <c r="D23" s="240"/>
      <c r="E23" s="42">
        <f>'E001'!C21</f>
        <v>68.211078850000007</v>
      </c>
      <c r="F23" s="19">
        <f>'E001'!D21</f>
        <v>145.18449505999999</v>
      </c>
      <c r="G23" s="20">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customHeight="1" x14ac:dyDescent="0.25">
      <c r="A27" s="222" t="s">
        <v>21</v>
      </c>
      <c r="B27" s="222" t="s">
        <v>22</v>
      </c>
      <c r="C27" s="222" t="s">
        <v>29</v>
      </c>
      <c r="D27" s="222" t="s">
        <v>23</v>
      </c>
      <c r="E27" s="222" t="s">
        <v>24</v>
      </c>
      <c r="F27" s="145" t="s">
        <v>25</v>
      </c>
      <c r="G27" s="23">
        <v>63</v>
      </c>
    </row>
    <row r="28" spans="1:7" ht="16.5" x14ac:dyDescent="0.25">
      <c r="A28" s="222"/>
      <c r="B28" s="222"/>
      <c r="C28" s="222"/>
      <c r="D28" s="222"/>
      <c r="E28" s="222"/>
      <c r="F28" s="147" t="s">
        <v>33</v>
      </c>
      <c r="G28" s="23">
        <v>63</v>
      </c>
    </row>
    <row r="29" spans="1:7" ht="16.5" x14ac:dyDescent="0.25">
      <c r="A29" s="222"/>
      <c r="B29" s="222"/>
      <c r="C29" s="222"/>
      <c r="D29" s="222"/>
      <c r="E29" s="222"/>
      <c r="F29" s="145" t="s">
        <v>26</v>
      </c>
      <c r="G29" s="23">
        <v>63</v>
      </c>
    </row>
    <row r="30" spans="1:7" ht="33" x14ac:dyDescent="0.25">
      <c r="A30" s="222"/>
      <c r="B30" s="222"/>
      <c r="C30" s="222"/>
      <c r="D30" s="222"/>
      <c r="E30" s="222"/>
      <c r="F30" s="147" t="s">
        <v>34</v>
      </c>
      <c r="G30" s="23">
        <v>63</v>
      </c>
    </row>
    <row r="31" spans="1:7" ht="16.5" x14ac:dyDescent="0.25">
      <c r="A31" s="222"/>
      <c r="B31" s="222"/>
      <c r="C31" s="222"/>
      <c r="D31" s="222"/>
      <c r="E31" s="222"/>
      <c r="F31" s="147" t="s">
        <v>27</v>
      </c>
      <c r="G31" s="146">
        <f>(74.57*0.3)+(88.92*0.3)+(59.02*0.2)+(0*0.2)</f>
        <v>60.850999999999999</v>
      </c>
    </row>
    <row r="32" spans="1:7" ht="157.5" x14ac:dyDescent="0.25">
      <c r="A32" s="158" t="s">
        <v>501</v>
      </c>
      <c r="B32" s="158" t="s">
        <v>169</v>
      </c>
      <c r="C32" s="158" t="s">
        <v>107</v>
      </c>
      <c r="D32" s="49" t="s">
        <v>53</v>
      </c>
      <c r="E32" s="148" t="s">
        <v>48</v>
      </c>
      <c r="F32" s="147" t="s">
        <v>195</v>
      </c>
      <c r="G32" s="146">
        <f>(G31/G29)*100</f>
        <v>96.588888888888889</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customHeight="1" x14ac:dyDescent="0.25">
      <c r="A35" s="222" t="s">
        <v>21</v>
      </c>
      <c r="B35" s="222" t="s">
        <v>22</v>
      </c>
      <c r="C35" s="222" t="s">
        <v>29</v>
      </c>
      <c r="D35" s="222" t="s">
        <v>23</v>
      </c>
      <c r="E35" s="222" t="s">
        <v>24</v>
      </c>
      <c r="F35" s="145" t="s">
        <v>25</v>
      </c>
      <c r="G35" s="23">
        <v>87</v>
      </c>
    </row>
    <row r="36" spans="1:7" ht="16.5" x14ac:dyDescent="0.25">
      <c r="A36" s="222"/>
      <c r="B36" s="222"/>
      <c r="C36" s="222"/>
      <c r="D36" s="222"/>
      <c r="E36" s="222"/>
      <c r="F36" s="147" t="s">
        <v>33</v>
      </c>
      <c r="G36" s="23">
        <v>87</v>
      </c>
    </row>
    <row r="37" spans="1:7" ht="16.5" x14ac:dyDescent="0.25">
      <c r="A37" s="222"/>
      <c r="B37" s="222"/>
      <c r="C37" s="222"/>
      <c r="D37" s="222"/>
      <c r="E37" s="222"/>
      <c r="F37" s="145" t="s">
        <v>26</v>
      </c>
      <c r="G37" s="23">
        <v>87</v>
      </c>
    </row>
    <row r="38" spans="1:7" ht="33" x14ac:dyDescent="0.25">
      <c r="A38" s="222"/>
      <c r="B38" s="222"/>
      <c r="C38" s="222"/>
      <c r="D38" s="222"/>
      <c r="E38" s="222"/>
      <c r="F38" s="147" t="s">
        <v>34</v>
      </c>
      <c r="G38" s="23">
        <v>87</v>
      </c>
    </row>
    <row r="39" spans="1:7" ht="16.5" x14ac:dyDescent="0.25">
      <c r="A39" s="222"/>
      <c r="B39" s="222"/>
      <c r="C39" s="222"/>
      <c r="D39" s="222"/>
      <c r="E39" s="222"/>
      <c r="F39" s="147" t="s">
        <v>27</v>
      </c>
      <c r="G39" s="146">
        <f>(76.79*0.5) + (92.69*0.5)</f>
        <v>84.740000000000009</v>
      </c>
    </row>
    <row r="40" spans="1:7" ht="78.75" x14ac:dyDescent="0.25">
      <c r="A40" s="158" t="s">
        <v>539</v>
      </c>
      <c r="B40" s="158" t="s">
        <v>503</v>
      </c>
      <c r="C40" s="158" t="s">
        <v>504</v>
      </c>
      <c r="D40" s="49" t="s">
        <v>53</v>
      </c>
      <c r="E40" s="148" t="s">
        <v>48</v>
      </c>
      <c r="F40" s="147" t="s">
        <v>195</v>
      </c>
      <c r="G40" s="146">
        <f>(G39/G37)*100</f>
        <v>97.402298850574724</v>
      </c>
    </row>
    <row r="41" spans="1:7" ht="16.5" x14ac:dyDescent="0.25">
      <c r="A41" s="234" t="s">
        <v>197</v>
      </c>
      <c r="B41" s="235"/>
      <c r="C41" s="235"/>
      <c r="D41" s="235"/>
      <c r="E41" s="235"/>
      <c r="F41" s="235"/>
      <c r="G41" s="236"/>
    </row>
    <row r="42" spans="1:7" ht="16.5" x14ac:dyDescent="0.25">
      <c r="A42" s="237" t="s">
        <v>19</v>
      </c>
      <c r="B42" s="237"/>
      <c r="C42" s="237"/>
      <c r="D42" s="237"/>
      <c r="E42" s="237"/>
      <c r="F42" s="237" t="s">
        <v>20</v>
      </c>
      <c r="G42" s="237"/>
    </row>
    <row r="43" spans="1:7" ht="16.5" customHeight="1" x14ac:dyDescent="0.25">
      <c r="A43" s="222" t="s">
        <v>21</v>
      </c>
      <c r="B43" s="222" t="s">
        <v>22</v>
      </c>
      <c r="C43" s="222" t="s">
        <v>29</v>
      </c>
      <c r="D43" s="222" t="s">
        <v>23</v>
      </c>
      <c r="E43" s="222" t="s">
        <v>24</v>
      </c>
      <c r="F43" s="145" t="s">
        <v>25</v>
      </c>
      <c r="G43" s="23">
        <v>100</v>
      </c>
    </row>
    <row r="44" spans="1:7" ht="16.5" x14ac:dyDescent="0.25">
      <c r="A44" s="222"/>
      <c r="B44" s="222"/>
      <c r="C44" s="222"/>
      <c r="D44" s="222"/>
      <c r="E44" s="222"/>
      <c r="F44" s="147" t="s">
        <v>33</v>
      </c>
      <c r="G44" s="23">
        <v>100</v>
      </c>
    </row>
    <row r="45" spans="1:7" ht="16.5" x14ac:dyDescent="0.25">
      <c r="A45" s="222"/>
      <c r="B45" s="222"/>
      <c r="C45" s="222"/>
      <c r="D45" s="222"/>
      <c r="E45" s="222"/>
      <c r="F45" s="145" t="s">
        <v>26</v>
      </c>
      <c r="G45" s="23">
        <v>100</v>
      </c>
    </row>
    <row r="46" spans="1:7" ht="33" x14ac:dyDescent="0.25">
      <c r="A46" s="222"/>
      <c r="B46" s="222"/>
      <c r="C46" s="222"/>
      <c r="D46" s="222"/>
      <c r="E46" s="222"/>
      <c r="F46" s="147" t="s">
        <v>34</v>
      </c>
      <c r="G46" s="23">
        <v>100</v>
      </c>
    </row>
    <row r="47" spans="1:7" ht="16.5" x14ac:dyDescent="0.25">
      <c r="A47" s="222"/>
      <c r="B47" s="222"/>
      <c r="C47" s="222"/>
      <c r="D47" s="222"/>
      <c r="E47" s="222"/>
      <c r="F47" s="147" t="s">
        <v>27</v>
      </c>
      <c r="G47" s="146">
        <f>(7354/7589)*100</f>
        <v>96.903412834365525</v>
      </c>
    </row>
    <row r="48" spans="1:7" ht="220.5" x14ac:dyDescent="0.25">
      <c r="A48" s="158" t="s">
        <v>505</v>
      </c>
      <c r="B48" s="158" t="s">
        <v>506</v>
      </c>
      <c r="C48" s="158" t="s">
        <v>507</v>
      </c>
      <c r="D48" s="49" t="s">
        <v>75</v>
      </c>
      <c r="E48" s="148" t="s">
        <v>48</v>
      </c>
      <c r="F48" s="147" t="s">
        <v>195</v>
      </c>
      <c r="G48" s="146">
        <f>(G47/G45)*100</f>
        <v>96.903412834365525</v>
      </c>
    </row>
    <row r="49" spans="1:7" ht="16.5" customHeight="1" x14ac:dyDescent="0.25">
      <c r="A49" s="222" t="s">
        <v>21</v>
      </c>
      <c r="B49" s="222" t="s">
        <v>22</v>
      </c>
      <c r="C49" s="222" t="s">
        <v>29</v>
      </c>
      <c r="D49" s="222" t="s">
        <v>23</v>
      </c>
      <c r="E49" s="222" t="s">
        <v>24</v>
      </c>
      <c r="F49" s="145" t="s">
        <v>25</v>
      </c>
      <c r="G49" s="23">
        <v>70</v>
      </c>
    </row>
    <row r="50" spans="1:7" ht="16.5" x14ac:dyDescent="0.25">
      <c r="A50" s="222"/>
      <c r="B50" s="222"/>
      <c r="C50" s="222"/>
      <c r="D50" s="222"/>
      <c r="E50" s="222"/>
      <c r="F50" s="147" t="s">
        <v>33</v>
      </c>
      <c r="G50" s="23">
        <v>70</v>
      </c>
    </row>
    <row r="51" spans="1:7" ht="16.5" x14ac:dyDescent="0.25">
      <c r="A51" s="222"/>
      <c r="B51" s="222"/>
      <c r="C51" s="222"/>
      <c r="D51" s="222"/>
      <c r="E51" s="222"/>
      <c r="F51" s="145" t="s">
        <v>26</v>
      </c>
      <c r="G51" s="23">
        <v>70</v>
      </c>
    </row>
    <row r="52" spans="1:7" ht="33" x14ac:dyDescent="0.25">
      <c r="A52" s="222"/>
      <c r="B52" s="222"/>
      <c r="C52" s="222"/>
      <c r="D52" s="222"/>
      <c r="E52" s="222"/>
      <c r="F52" s="147" t="s">
        <v>34</v>
      </c>
      <c r="G52" s="23">
        <v>70</v>
      </c>
    </row>
    <row r="53" spans="1:7" ht="16.5" x14ac:dyDescent="0.25">
      <c r="A53" s="222"/>
      <c r="B53" s="222"/>
      <c r="C53" s="222"/>
      <c r="D53" s="222"/>
      <c r="E53" s="222"/>
      <c r="F53" s="147" t="s">
        <v>27</v>
      </c>
      <c r="G53" s="146">
        <f>(20205.669414364/218)</f>
        <v>92.686556946623867</v>
      </c>
    </row>
    <row r="54" spans="1:7" ht="157.5" x14ac:dyDescent="0.25">
      <c r="A54" s="158" t="s">
        <v>540</v>
      </c>
      <c r="B54" s="158" t="s">
        <v>506</v>
      </c>
      <c r="C54" s="158" t="s">
        <v>509</v>
      </c>
      <c r="D54" s="49" t="s">
        <v>75</v>
      </c>
      <c r="E54" s="148" t="s">
        <v>48</v>
      </c>
      <c r="F54" s="147" t="s">
        <v>195</v>
      </c>
      <c r="G54" s="146">
        <f>(G53/G51)*100</f>
        <v>132.40936706660554</v>
      </c>
    </row>
    <row r="55" spans="1:7" ht="16.5" customHeight="1" x14ac:dyDescent="0.25">
      <c r="A55" s="222" t="s">
        <v>21</v>
      </c>
      <c r="B55" s="222" t="s">
        <v>22</v>
      </c>
      <c r="C55" s="222" t="s">
        <v>29</v>
      </c>
      <c r="D55" s="222" t="s">
        <v>23</v>
      </c>
      <c r="E55" s="222" t="s">
        <v>24</v>
      </c>
      <c r="F55" s="145" t="s">
        <v>25</v>
      </c>
      <c r="G55" s="146">
        <v>100</v>
      </c>
    </row>
    <row r="56" spans="1:7" ht="16.5" x14ac:dyDescent="0.25">
      <c r="A56" s="222"/>
      <c r="B56" s="222"/>
      <c r="C56" s="222"/>
      <c r="D56" s="222"/>
      <c r="E56" s="222"/>
      <c r="F56" s="147" t="s">
        <v>33</v>
      </c>
      <c r="G56" s="146">
        <v>100</v>
      </c>
    </row>
    <row r="57" spans="1:7" ht="16.5" x14ac:dyDescent="0.25">
      <c r="A57" s="222"/>
      <c r="B57" s="222"/>
      <c r="C57" s="222"/>
      <c r="D57" s="222"/>
      <c r="E57" s="222"/>
      <c r="F57" s="145" t="s">
        <v>26</v>
      </c>
      <c r="G57" s="146">
        <v>100</v>
      </c>
    </row>
    <row r="58" spans="1:7" ht="33" x14ac:dyDescent="0.25">
      <c r="A58" s="222"/>
      <c r="B58" s="222"/>
      <c r="C58" s="222"/>
      <c r="D58" s="222"/>
      <c r="E58" s="222"/>
      <c r="F58" s="147" t="s">
        <v>34</v>
      </c>
      <c r="G58" s="146">
        <v>100</v>
      </c>
    </row>
    <row r="59" spans="1:7" ht="16.5" x14ac:dyDescent="0.25">
      <c r="A59" s="222"/>
      <c r="B59" s="222"/>
      <c r="C59" s="222"/>
      <c r="D59" s="222"/>
      <c r="E59" s="222"/>
      <c r="F59" s="147" t="s">
        <v>27</v>
      </c>
      <c r="G59" s="146">
        <f>(224/224)*100</f>
        <v>100</v>
      </c>
    </row>
    <row r="60" spans="1:7" ht="63" x14ac:dyDescent="0.25">
      <c r="A60" s="158" t="s">
        <v>541</v>
      </c>
      <c r="B60" s="158" t="s">
        <v>511</v>
      </c>
      <c r="C60" s="158" t="s">
        <v>542</v>
      </c>
      <c r="D60" s="49" t="s">
        <v>49</v>
      </c>
      <c r="E60" s="148" t="s">
        <v>51</v>
      </c>
      <c r="F60" s="147" t="s">
        <v>195</v>
      </c>
      <c r="G60" s="146">
        <f>(G59/G57)*100</f>
        <v>100</v>
      </c>
    </row>
    <row r="61" spans="1:7" ht="16.5" x14ac:dyDescent="0.25">
      <c r="A61" s="234" t="s">
        <v>198</v>
      </c>
      <c r="B61" s="235"/>
      <c r="C61" s="235"/>
      <c r="D61" s="235"/>
      <c r="E61" s="235"/>
      <c r="F61" s="235"/>
      <c r="G61" s="236"/>
    </row>
    <row r="62" spans="1:7" ht="16.5" x14ac:dyDescent="0.25">
      <c r="A62" s="237" t="s">
        <v>19</v>
      </c>
      <c r="B62" s="237"/>
      <c r="C62" s="237"/>
      <c r="D62" s="237"/>
      <c r="E62" s="237"/>
      <c r="F62" s="237" t="s">
        <v>20</v>
      </c>
      <c r="G62" s="237"/>
    </row>
    <row r="63" spans="1:7" ht="16.5" customHeight="1" x14ac:dyDescent="0.25">
      <c r="A63" s="222" t="s">
        <v>21</v>
      </c>
      <c r="B63" s="222" t="s">
        <v>22</v>
      </c>
      <c r="C63" s="222" t="s">
        <v>29</v>
      </c>
      <c r="D63" s="222" t="s">
        <v>23</v>
      </c>
      <c r="E63" s="222" t="s">
        <v>24</v>
      </c>
      <c r="F63" s="145" t="s">
        <v>25</v>
      </c>
      <c r="G63" s="23">
        <v>100</v>
      </c>
    </row>
    <row r="64" spans="1:7" ht="16.5" x14ac:dyDescent="0.25">
      <c r="A64" s="222"/>
      <c r="B64" s="222"/>
      <c r="C64" s="222"/>
      <c r="D64" s="222"/>
      <c r="E64" s="222"/>
      <c r="F64" s="147" t="s">
        <v>33</v>
      </c>
      <c r="G64" s="23">
        <v>100</v>
      </c>
    </row>
    <row r="65" spans="1:7" ht="16.5" x14ac:dyDescent="0.25">
      <c r="A65" s="222"/>
      <c r="B65" s="222"/>
      <c r="C65" s="222"/>
      <c r="D65" s="222"/>
      <c r="E65" s="222"/>
      <c r="F65" s="145" t="s">
        <v>26</v>
      </c>
      <c r="G65" s="146">
        <v>100</v>
      </c>
    </row>
    <row r="66" spans="1:7" ht="33" x14ac:dyDescent="0.25">
      <c r="A66" s="222"/>
      <c r="B66" s="222"/>
      <c r="C66" s="222"/>
      <c r="D66" s="222"/>
      <c r="E66" s="222"/>
      <c r="F66" s="147" t="s">
        <v>34</v>
      </c>
      <c r="G66" s="146">
        <v>100</v>
      </c>
    </row>
    <row r="67" spans="1:7" ht="16.5" x14ac:dyDescent="0.25">
      <c r="A67" s="222"/>
      <c r="B67" s="222"/>
      <c r="C67" s="222"/>
      <c r="D67" s="222"/>
      <c r="E67" s="222"/>
      <c r="F67" s="147" t="s">
        <v>27</v>
      </c>
      <c r="G67" s="146">
        <f>(224/224)*100</f>
        <v>100</v>
      </c>
    </row>
    <row r="68" spans="1:7" ht="173.25" x14ac:dyDescent="0.25">
      <c r="A68" s="158" t="s">
        <v>513</v>
      </c>
      <c r="B68" s="158" t="s">
        <v>514</v>
      </c>
      <c r="C68" s="158" t="s">
        <v>515</v>
      </c>
      <c r="D68" s="49" t="s">
        <v>49</v>
      </c>
      <c r="E68" s="148" t="s">
        <v>644</v>
      </c>
      <c r="F68" s="147" t="s">
        <v>195</v>
      </c>
      <c r="G68" s="146">
        <f>(G67/G65)*100</f>
        <v>100</v>
      </c>
    </row>
    <row r="69" spans="1:7" ht="16.5" customHeight="1" x14ac:dyDescent="0.25">
      <c r="A69" s="222" t="s">
        <v>21</v>
      </c>
      <c r="B69" s="222" t="s">
        <v>22</v>
      </c>
      <c r="C69" s="222" t="s">
        <v>29</v>
      </c>
      <c r="D69" s="222" t="s">
        <v>23</v>
      </c>
      <c r="E69" s="222" t="s">
        <v>24</v>
      </c>
      <c r="F69" s="145" t="s">
        <v>25</v>
      </c>
      <c r="G69" s="23">
        <v>87</v>
      </c>
    </row>
    <row r="70" spans="1:7" ht="16.5" x14ac:dyDescent="0.25">
      <c r="A70" s="222"/>
      <c r="B70" s="222"/>
      <c r="C70" s="222"/>
      <c r="D70" s="222"/>
      <c r="E70" s="222"/>
      <c r="F70" s="147" t="s">
        <v>33</v>
      </c>
      <c r="G70" s="23">
        <v>87</v>
      </c>
    </row>
    <row r="71" spans="1:7" ht="16.5" x14ac:dyDescent="0.25">
      <c r="A71" s="222"/>
      <c r="B71" s="222"/>
      <c r="C71" s="222"/>
      <c r="D71" s="222"/>
      <c r="E71" s="222"/>
      <c r="F71" s="145" t="s">
        <v>26</v>
      </c>
      <c r="G71" s="23">
        <v>87</v>
      </c>
    </row>
    <row r="72" spans="1:7" ht="33" x14ac:dyDescent="0.25">
      <c r="A72" s="222"/>
      <c r="B72" s="222"/>
      <c r="C72" s="222"/>
      <c r="D72" s="222"/>
      <c r="E72" s="222"/>
      <c r="F72" s="147" t="s">
        <v>34</v>
      </c>
      <c r="G72" s="23">
        <v>87</v>
      </c>
    </row>
    <row r="73" spans="1:7" ht="16.5" x14ac:dyDescent="0.25">
      <c r="A73" s="222"/>
      <c r="B73" s="222"/>
      <c r="C73" s="222"/>
      <c r="D73" s="222"/>
      <c r="E73" s="222"/>
      <c r="F73" s="147" t="s">
        <v>27</v>
      </c>
      <c r="G73" s="146">
        <f>(2674/2650)*100</f>
        <v>100.90566037735849</v>
      </c>
    </row>
    <row r="74" spans="1:7" ht="141.75" x14ac:dyDescent="0.25">
      <c r="A74" s="158" t="s">
        <v>516</v>
      </c>
      <c r="B74" s="158" t="s">
        <v>517</v>
      </c>
      <c r="C74" s="158" t="s">
        <v>518</v>
      </c>
      <c r="D74" s="49" t="s">
        <v>49</v>
      </c>
      <c r="E74" s="148" t="s">
        <v>644</v>
      </c>
      <c r="F74" s="147" t="s">
        <v>195</v>
      </c>
      <c r="G74" s="146">
        <f>(G73/G71)*100</f>
        <v>115.98351767512469</v>
      </c>
    </row>
    <row r="75" spans="1:7" ht="16.5" customHeight="1" x14ac:dyDescent="0.25">
      <c r="A75" s="222" t="s">
        <v>21</v>
      </c>
      <c r="B75" s="222" t="s">
        <v>22</v>
      </c>
      <c r="C75" s="222" t="s">
        <v>29</v>
      </c>
      <c r="D75" s="222" t="s">
        <v>23</v>
      </c>
      <c r="E75" s="222" t="s">
        <v>24</v>
      </c>
      <c r="F75" s="145" t="s">
        <v>25</v>
      </c>
      <c r="G75" s="23">
        <v>100</v>
      </c>
    </row>
    <row r="76" spans="1:7" ht="16.5" x14ac:dyDescent="0.25">
      <c r="A76" s="222"/>
      <c r="B76" s="222"/>
      <c r="C76" s="222"/>
      <c r="D76" s="222"/>
      <c r="E76" s="222"/>
      <c r="F76" s="147" t="s">
        <v>33</v>
      </c>
      <c r="G76" s="23">
        <v>100</v>
      </c>
    </row>
    <row r="77" spans="1:7" ht="16.5" x14ac:dyDescent="0.25">
      <c r="A77" s="222"/>
      <c r="B77" s="222"/>
      <c r="C77" s="222"/>
      <c r="D77" s="222"/>
      <c r="E77" s="222"/>
      <c r="F77" s="145" t="s">
        <v>26</v>
      </c>
      <c r="G77" s="23">
        <v>100</v>
      </c>
    </row>
    <row r="78" spans="1:7" ht="33" x14ac:dyDescent="0.25">
      <c r="A78" s="222"/>
      <c r="B78" s="222"/>
      <c r="C78" s="222"/>
      <c r="D78" s="222"/>
      <c r="E78" s="222"/>
      <c r="F78" s="147" t="s">
        <v>34</v>
      </c>
      <c r="G78" s="23">
        <v>100</v>
      </c>
    </row>
    <row r="79" spans="1:7" ht="16.5" x14ac:dyDescent="0.25">
      <c r="A79" s="222"/>
      <c r="B79" s="222"/>
      <c r="C79" s="222"/>
      <c r="D79" s="222"/>
      <c r="E79" s="222"/>
      <c r="F79" s="147" t="s">
        <v>27</v>
      </c>
      <c r="G79" s="146">
        <f>(194/194)*100</f>
        <v>100</v>
      </c>
    </row>
    <row r="80" spans="1:7" ht="173.25" x14ac:dyDescent="0.25">
      <c r="A80" s="158" t="s">
        <v>519</v>
      </c>
      <c r="B80" s="158" t="s">
        <v>520</v>
      </c>
      <c r="C80" s="158" t="s">
        <v>521</v>
      </c>
      <c r="D80" s="49" t="s">
        <v>49</v>
      </c>
      <c r="E80" s="148" t="s">
        <v>50</v>
      </c>
      <c r="F80" s="147" t="s">
        <v>195</v>
      </c>
      <c r="G80" s="146">
        <f>(G79/G77)*100</f>
        <v>100</v>
      </c>
    </row>
    <row r="81" spans="1:7" ht="16.5" customHeight="1" x14ac:dyDescent="0.25">
      <c r="A81" s="222" t="s">
        <v>21</v>
      </c>
      <c r="B81" s="222" t="s">
        <v>22</v>
      </c>
      <c r="C81" s="222" t="s">
        <v>29</v>
      </c>
      <c r="D81" s="222" t="s">
        <v>23</v>
      </c>
      <c r="E81" s="222" t="s">
        <v>24</v>
      </c>
      <c r="F81" s="145" t="s">
        <v>25</v>
      </c>
      <c r="G81" s="23">
        <v>100</v>
      </c>
    </row>
    <row r="82" spans="1:7" ht="16.5" x14ac:dyDescent="0.25">
      <c r="A82" s="222"/>
      <c r="B82" s="222"/>
      <c r="C82" s="222"/>
      <c r="D82" s="222"/>
      <c r="E82" s="222"/>
      <c r="F82" s="147" t="s">
        <v>33</v>
      </c>
      <c r="G82" s="23">
        <v>100</v>
      </c>
    </row>
    <row r="83" spans="1:7" ht="16.5" x14ac:dyDescent="0.25">
      <c r="A83" s="222"/>
      <c r="B83" s="222"/>
      <c r="C83" s="222"/>
      <c r="D83" s="222"/>
      <c r="E83" s="222"/>
      <c r="F83" s="145" t="s">
        <v>26</v>
      </c>
      <c r="G83" s="23">
        <v>100</v>
      </c>
    </row>
    <row r="84" spans="1:7" ht="33" x14ac:dyDescent="0.25">
      <c r="A84" s="222"/>
      <c r="B84" s="222"/>
      <c r="C84" s="222"/>
      <c r="D84" s="222"/>
      <c r="E84" s="222"/>
      <c r="F84" s="147" t="s">
        <v>34</v>
      </c>
      <c r="G84" s="23">
        <v>100</v>
      </c>
    </row>
    <row r="85" spans="1:7" ht="16.5" x14ac:dyDescent="0.25">
      <c r="A85" s="222"/>
      <c r="B85" s="222"/>
      <c r="C85" s="222"/>
      <c r="D85" s="222"/>
      <c r="E85" s="222"/>
      <c r="F85" s="147" t="s">
        <v>27</v>
      </c>
      <c r="G85" s="146">
        <f>(500/500)*100</f>
        <v>100</v>
      </c>
    </row>
    <row r="86" spans="1:7" ht="110.25" x14ac:dyDescent="0.25">
      <c r="A86" s="158" t="s">
        <v>543</v>
      </c>
      <c r="B86" s="158" t="s">
        <v>523</v>
      </c>
      <c r="C86" s="158" t="s">
        <v>524</v>
      </c>
      <c r="D86" s="49" t="s">
        <v>49</v>
      </c>
      <c r="E86" s="148" t="s">
        <v>50</v>
      </c>
      <c r="F86" s="147" t="s">
        <v>195</v>
      </c>
      <c r="G86" s="146">
        <f>(G85/G83)*100</f>
        <v>100</v>
      </c>
    </row>
    <row r="87" spans="1:7" ht="16.5" customHeight="1" x14ac:dyDescent="0.25">
      <c r="A87" s="222" t="s">
        <v>21</v>
      </c>
      <c r="B87" s="222" t="s">
        <v>22</v>
      </c>
      <c r="C87" s="222" t="s">
        <v>29</v>
      </c>
      <c r="D87" s="222" t="s">
        <v>23</v>
      </c>
      <c r="E87" s="222" t="s">
        <v>24</v>
      </c>
      <c r="F87" s="145" t="s">
        <v>25</v>
      </c>
      <c r="G87" s="146">
        <v>87</v>
      </c>
    </row>
    <row r="88" spans="1:7" ht="16.5" x14ac:dyDescent="0.25">
      <c r="A88" s="222"/>
      <c r="B88" s="222"/>
      <c r="C88" s="222"/>
      <c r="D88" s="222"/>
      <c r="E88" s="222"/>
      <c r="F88" s="147" t="s">
        <v>33</v>
      </c>
      <c r="G88" s="146">
        <v>87</v>
      </c>
    </row>
    <row r="89" spans="1:7" ht="16.5" x14ac:dyDescent="0.25">
      <c r="A89" s="222"/>
      <c r="B89" s="222"/>
      <c r="C89" s="222"/>
      <c r="D89" s="222"/>
      <c r="E89" s="222"/>
      <c r="F89" s="145" t="s">
        <v>26</v>
      </c>
      <c r="G89" s="146">
        <v>87</v>
      </c>
    </row>
    <row r="90" spans="1:7" ht="33" x14ac:dyDescent="0.25">
      <c r="A90" s="222"/>
      <c r="B90" s="222"/>
      <c r="C90" s="222"/>
      <c r="D90" s="222"/>
      <c r="E90" s="222"/>
      <c r="F90" s="147" t="s">
        <v>34</v>
      </c>
      <c r="G90" s="146">
        <v>87</v>
      </c>
    </row>
    <row r="91" spans="1:7" ht="16.5" x14ac:dyDescent="0.25">
      <c r="A91" s="222"/>
      <c r="B91" s="222"/>
      <c r="C91" s="222"/>
      <c r="D91" s="222"/>
      <c r="E91" s="222"/>
      <c r="F91" s="147" t="s">
        <v>27</v>
      </c>
      <c r="G91" s="146">
        <f>(29/35)*100</f>
        <v>82.857142857142861</v>
      </c>
    </row>
    <row r="92" spans="1:7" ht="94.5" x14ac:dyDescent="0.25">
      <c r="A92" s="158" t="s">
        <v>525</v>
      </c>
      <c r="B92" s="158" t="s">
        <v>721</v>
      </c>
      <c r="C92" s="158" t="s">
        <v>527</v>
      </c>
      <c r="D92" s="49" t="s">
        <v>49</v>
      </c>
      <c r="E92" s="148" t="s">
        <v>50</v>
      </c>
      <c r="F92" s="147" t="s">
        <v>195</v>
      </c>
      <c r="G92" s="146">
        <f>(G91/G89)*100</f>
        <v>95.238095238095241</v>
      </c>
    </row>
    <row r="93" spans="1:7" ht="16.5" customHeight="1" x14ac:dyDescent="0.25">
      <c r="A93" s="222" t="s">
        <v>21</v>
      </c>
      <c r="B93" s="222" t="s">
        <v>22</v>
      </c>
      <c r="C93" s="222" t="s">
        <v>29</v>
      </c>
      <c r="D93" s="222" t="s">
        <v>23</v>
      </c>
      <c r="E93" s="222" t="s">
        <v>24</v>
      </c>
      <c r="F93" s="145" t="s">
        <v>25</v>
      </c>
      <c r="G93" s="23">
        <v>88.14</v>
      </c>
    </row>
    <row r="94" spans="1:7" ht="16.5" x14ac:dyDescent="0.25">
      <c r="A94" s="222"/>
      <c r="B94" s="222"/>
      <c r="C94" s="222"/>
      <c r="D94" s="222"/>
      <c r="E94" s="222"/>
      <c r="F94" s="147" t="s">
        <v>33</v>
      </c>
      <c r="G94" s="23">
        <v>88.14</v>
      </c>
    </row>
    <row r="95" spans="1:7" ht="16.5" x14ac:dyDescent="0.25">
      <c r="A95" s="222"/>
      <c r="B95" s="222"/>
      <c r="C95" s="222"/>
      <c r="D95" s="222"/>
      <c r="E95" s="222"/>
      <c r="F95" s="145" t="s">
        <v>26</v>
      </c>
      <c r="G95" s="23">
        <v>88.14</v>
      </c>
    </row>
    <row r="96" spans="1:7" ht="33" x14ac:dyDescent="0.25">
      <c r="A96" s="222"/>
      <c r="B96" s="222"/>
      <c r="C96" s="222"/>
      <c r="D96" s="222"/>
      <c r="E96" s="222"/>
      <c r="F96" s="147" t="s">
        <v>34</v>
      </c>
      <c r="G96" s="23">
        <v>88.14</v>
      </c>
    </row>
    <row r="97" spans="1:8" ht="16.5" x14ac:dyDescent="0.25">
      <c r="A97" s="222"/>
      <c r="B97" s="222"/>
      <c r="C97" s="222"/>
      <c r="D97" s="222"/>
      <c r="E97" s="222"/>
      <c r="F97" s="147" t="s">
        <v>27</v>
      </c>
      <c r="G97" s="146">
        <f>(606/607)*100</f>
        <v>99.835255354200996</v>
      </c>
    </row>
    <row r="98" spans="1:8" ht="47.25" x14ac:dyDescent="0.25">
      <c r="A98" s="158" t="s">
        <v>528</v>
      </c>
      <c r="B98" s="158" t="s">
        <v>529</v>
      </c>
      <c r="C98" s="158" t="s">
        <v>722</v>
      </c>
      <c r="D98" s="49" t="s">
        <v>49</v>
      </c>
      <c r="E98" s="148" t="s">
        <v>50</v>
      </c>
      <c r="F98" s="147" t="s">
        <v>195</v>
      </c>
      <c r="G98" s="146">
        <f>(G97/G95)*100</f>
        <v>113.26895320422167</v>
      </c>
    </row>
    <row r="99" spans="1:8" ht="16.5" customHeight="1" x14ac:dyDescent="0.25">
      <c r="A99" s="222" t="s">
        <v>21</v>
      </c>
      <c r="B99" s="222" t="s">
        <v>22</v>
      </c>
      <c r="C99" s="222" t="s">
        <v>29</v>
      </c>
      <c r="D99" s="222" t="s">
        <v>23</v>
      </c>
      <c r="E99" s="222" t="s">
        <v>24</v>
      </c>
      <c r="F99" s="145" t="s">
        <v>25</v>
      </c>
      <c r="G99" s="146">
        <v>100</v>
      </c>
    </row>
    <row r="100" spans="1:8" ht="16.5" x14ac:dyDescent="0.25">
      <c r="A100" s="222"/>
      <c r="B100" s="222"/>
      <c r="C100" s="222"/>
      <c r="D100" s="222"/>
      <c r="E100" s="222"/>
      <c r="F100" s="147" t="s">
        <v>33</v>
      </c>
      <c r="G100" s="146">
        <v>87</v>
      </c>
    </row>
    <row r="101" spans="1:8" ht="16.5" x14ac:dyDescent="0.25">
      <c r="A101" s="222"/>
      <c r="B101" s="222"/>
      <c r="C101" s="222"/>
      <c r="D101" s="222"/>
      <c r="E101" s="222"/>
      <c r="F101" s="145" t="s">
        <v>26</v>
      </c>
      <c r="G101" s="146">
        <v>87</v>
      </c>
    </row>
    <row r="102" spans="1:8" ht="33" x14ac:dyDescent="0.25">
      <c r="A102" s="222"/>
      <c r="B102" s="222"/>
      <c r="C102" s="222"/>
      <c r="D102" s="222"/>
      <c r="E102" s="222"/>
      <c r="F102" s="147" t="s">
        <v>34</v>
      </c>
      <c r="G102" s="146">
        <v>87</v>
      </c>
    </row>
    <row r="103" spans="1:8" ht="16.5" x14ac:dyDescent="0.25">
      <c r="A103" s="222"/>
      <c r="B103" s="222"/>
      <c r="C103" s="222"/>
      <c r="D103" s="222"/>
      <c r="E103" s="222"/>
      <c r="F103" s="147" t="s">
        <v>27</v>
      </c>
      <c r="G103" s="146" t="s">
        <v>1242</v>
      </c>
    </row>
    <row r="104" spans="1:8" ht="173.25" x14ac:dyDescent="0.25">
      <c r="A104" s="158" t="s">
        <v>1163</v>
      </c>
      <c r="B104" s="158" t="s">
        <v>1162</v>
      </c>
      <c r="C104" s="158" t="s">
        <v>1164</v>
      </c>
      <c r="D104" s="49" t="s">
        <v>49</v>
      </c>
      <c r="E104" s="148" t="s">
        <v>330</v>
      </c>
      <c r="F104" s="147" t="s">
        <v>195</v>
      </c>
      <c r="G104" s="146" t="s">
        <v>1242</v>
      </c>
      <c r="H104" s="120"/>
    </row>
    <row r="105" spans="1:8" ht="16.5" customHeight="1" x14ac:dyDescent="0.25">
      <c r="A105" s="222" t="s">
        <v>21</v>
      </c>
      <c r="B105" s="222" t="s">
        <v>22</v>
      </c>
      <c r="C105" s="222" t="s">
        <v>29</v>
      </c>
      <c r="D105" s="222" t="s">
        <v>23</v>
      </c>
      <c r="E105" s="222" t="s">
        <v>24</v>
      </c>
      <c r="F105" s="145" t="s">
        <v>25</v>
      </c>
      <c r="G105" s="23">
        <v>87</v>
      </c>
    </row>
    <row r="106" spans="1:8" ht="16.5" x14ac:dyDescent="0.25">
      <c r="A106" s="222"/>
      <c r="B106" s="222"/>
      <c r="C106" s="222"/>
      <c r="D106" s="222"/>
      <c r="E106" s="222"/>
      <c r="F106" s="147" t="s">
        <v>33</v>
      </c>
      <c r="G106" s="23">
        <v>87</v>
      </c>
    </row>
    <row r="107" spans="1:8" ht="16.5" x14ac:dyDescent="0.25">
      <c r="A107" s="222"/>
      <c r="B107" s="222"/>
      <c r="C107" s="222"/>
      <c r="D107" s="222"/>
      <c r="E107" s="222"/>
      <c r="F107" s="145" t="s">
        <v>26</v>
      </c>
      <c r="G107" s="23">
        <v>87</v>
      </c>
    </row>
    <row r="108" spans="1:8" ht="33" x14ac:dyDescent="0.25">
      <c r="A108" s="222"/>
      <c r="B108" s="222"/>
      <c r="C108" s="222"/>
      <c r="D108" s="222"/>
      <c r="E108" s="222"/>
      <c r="F108" s="147" t="s">
        <v>34</v>
      </c>
      <c r="G108" s="23">
        <v>87</v>
      </c>
    </row>
    <row r="109" spans="1:8" ht="16.5" x14ac:dyDescent="0.25">
      <c r="A109" s="222"/>
      <c r="B109" s="222"/>
      <c r="C109" s="222"/>
      <c r="D109" s="222"/>
      <c r="E109" s="222"/>
      <c r="F109" s="147" t="s">
        <v>27</v>
      </c>
      <c r="G109" s="146">
        <f>(6/6)*100</f>
        <v>100</v>
      </c>
    </row>
    <row r="110" spans="1:8" ht="94.5" x14ac:dyDescent="0.25">
      <c r="A110" s="158" t="s">
        <v>532</v>
      </c>
      <c r="B110" s="158" t="s">
        <v>533</v>
      </c>
      <c r="C110" s="158" t="s">
        <v>534</v>
      </c>
      <c r="D110" s="49" t="s">
        <v>49</v>
      </c>
      <c r="E110" s="148" t="s">
        <v>50</v>
      </c>
      <c r="F110" s="147" t="s">
        <v>195</v>
      </c>
      <c r="G110" s="146">
        <f>(G109/G107)*100</f>
        <v>114.94252873563218</v>
      </c>
    </row>
    <row r="111" spans="1:8" ht="16.5" customHeight="1" x14ac:dyDescent="0.25">
      <c r="A111" s="222" t="s">
        <v>21</v>
      </c>
      <c r="B111" s="222" t="s">
        <v>22</v>
      </c>
      <c r="C111" s="222" t="s">
        <v>29</v>
      </c>
      <c r="D111" s="222" t="s">
        <v>23</v>
      </c>
      <c r="E111" s="222" t="s">
        <v>24</v>
      </c>
      <c r="F111" s="145" t="s">
        <v>25</v>
      </c>
      <c r="G111" s="146">
        <v>88.14</v>
      </c>
    </row>
    <row r="112" spans="1:8" ht="16.5" x14ac:dyDescent="0.25">
      <c r="A112" s="222"/>
      <c r="B112" s="222"/>
      <c r="C112" s="222"/>
      <c r="D112" s="222"/>
      <c r="E112" s="222"/>
      <c r="F112" s="147" t="s">
        <v>33</v>
      </c>
      <c r="G112" s="146">
        <v>88.14</v>
      </c>
    </row>
    <row r="113" spans="1:7" ht="16.5" x14ac:dyDescent="0.25">
      <c r="A113" s="222"/>
      <c r="B113" s="222"/>
      <c r="C113" s="222"/>
      <c r="D113" s="222"/>
      <c r="E113" s="222"/>
      <c r="F113" s="145" t="s">
        <v>26</v>
      </c>
      <c r="G113" s="146">
        <v>88.14</v>
      </c>
    </row>
    <row r="114" spans="1:7" ht="33" x14ac:dyDescent="0.25">
      <c r="A114" s="222"/>
      <c r="B114" s="222"/>
      <c r="C114" s="222"/>
      <c r="D114" s="222"/>
      <c r="E114" s="222"/>
      <c r="F114" s="147" t="s">
        <v>34</v>
      </c>
      <c r="G114" s="146">
        <v>88.14</v>
      </c>
    </row>
    <row r="115" spans="1:7" ht="16.5" x14ac:dyDescent="0.25">
      <c r="A115" s="222"/>
      <c r="B115" s="222"/>
      <c r="C115" s="222"/>
      <c r="D115" s="222"/>
      <c r="E115" s="222"/>
      <c r="F115" s="147" t="s">
        <v>27</v>
      </c>
      <c r="G115" s="146">
        <f>(6/6)*100</f>
        <v>100</v>
      </c>
    </row>
    <row r="116" spans="1:7" ht="94.5" x14ac:dyDescent="0.25">
      <c r="A116" s="158" t="s">
        <v>546</v>
      </c>
      <c r="B116" s="158" t="s">
        <v>536</v>
      </c>
      <c r="C116" s="158" t="s">
        <v>723</v>
      </c>
      <c r="D116" s="49" t="s">
        <v>49</v>
      </c>
      <c r="E116" s="148" t="s">
        <v>51</v>
      </c>
      <c r="F116" s="147" t="s">
        <v>195</v>
      </c>
      <c r="G116" s="146">
        <f>(G115/G113)*100</f>
        <v>113.45586566825506</v>
      </c>
    </row>
    <row r="117" spans="1:7" ht="30" customHeight="1" x14ac:dyDescent="0.25">
      <c r="A117" s="253" t="s">
        <v>28</v>
      </c>
      <c r="B117" s="225"/>
      <c r="C117" s="224"/>
      <c r="D117" s="225"/>
      <c r="E117" s="225"/>
      <c r="F117" s="225"/>
      <c r="G117" s="226"/>
    </row>
    <row r="118" spans="1:7" ht="15" customHeight="1" x14ac:dyDescent="0.25">
      <c r="A118" s="300" t="str">
        <f>(A32)</f>
        <v xml:space="preserve">Indicador Compuesto del Cumplimiento de Obligaciones de Transparencia (ICCOT) </v>
      </c>
      <c r="B118" s="301"/>
      <c r="C118" s="301"/>
      <c r="D118" s="301"/>
      <c r="E118" s="301"/>
      <c r="F118" s="301"/>
      <c r="G118" s="302"/>
    </row>
    <row r="119" spans="1:7" ht="114" customHeight="1" x14ac:dyDescent="0.25">
      <c r="A119" s="7" t="s">
        <v>103</v>
      </c>
      <c r="B119" s="294" t="s">
        <v>1370</v>
      </c>
      <c r="C119" s="295"/>
      <c r="D119" s="295"/>
      <c r="E119" s="295"/>
      <c r="F119" s="295"/>
      <c r="G119" s="296"/>
    </row>
    <row r="120" spans="1:7" ht="15" customHeight="1" x14ac:dyDescent="0.25">
      <c r="A120" s="7" t="s">
        <v>102</v>
      </c>
      <c r="B120" s="319"/>
      <c r="C120" s="320"/>
      <c r="D120" s="320"/>
      <c r="E120" s="320"/>
      <c r="F120" s="320"/>
      <c r="G120" s="321"/>
    </row>
    <row r="121" spans="1:7" ht="15" customHeight="1" x14ac:dyDescent="0.25">
      <c r="A121" s="300" t="str">
        <f>(A40)</f>
        <v xml:space="preserve">Indicador Compuesto del Cumplimiento de Obligaciones de Transparencia (ICCOT), respecto de los sujetos obligados correspondientes. </v>
      </c>
      <c r="B121" s="301"/>
      <c r="C121" s="301"/>
      <c r="D121" s="301"/>
      <c r="E121" s="301"/>
      <c r="F121" s="301"/>
      <c r="G121" s="302"/>
    </row>
    <row r="122" spans="1:7" ht="48" customHeight="1" x14ac:dyDescent="0.25">
      <c r="A122" s="7" t="s">
        <v>103</v>
      </c>
      <c r="B122" s="294" t="s">
        <v>1371</v>
      </c>
      <c r="C122" s="295"/>
      <c r="D122" s="295"/>
      <c r="E122" s="295"/>
      <c r="F122" s="295"/>
      <c r="G122" s="296"/>
    </row>
    <row r="123" spans="1:7" ht="15" customHeight="1" x14ac:dyDescent="0.25">
      <c r="A123" s="7" t="s">
        <v>102</v>
      </c>
      <c r="B123" s="319"/>
      <c r="C123" s="320"/>
      <c r="D123" s="320"/>
      <c r="E123" s="320"/>
      <c r="F123" s="320"/>
      <c r="G123" s="321"/>
    </row>
    <row r="124" spans="1:7" ht="15" customHeight="1" x14ac:dyDescent="0.25">
      <c r="A124" s="30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301"/>
      <c r="C124" s="301"/>
      <c r="D124" s="301"/>
      <c r="E124" s="301"/>
      <c r="F124" s="301"/>
      <c r="G124" s="302"/>
    </row>
    <row r="125" spans="1:7" ht="48.75" customHeight="1" x14ac:dyDescent="0.25">
      <c r="A125" s="7" t="s">
        <v>103</v>
      </c>
      <c r="B125" s="294" t="s">
        <v>1372</v>
      </c>
      <c r="C125" s="295"/>
      <c r="D125" s="295"/>
      <c r="E125" s="295"/>
      <c r="F125" s="295"/>
      <c r="G125" s="296"/>
    </row>
    <row r="126" spans="1:7" ht="15" customHeight="1" x14ac:dyDescent="0.25">
      <c r="A126" s="7" t="s">
        <v>102</v>
      </c>
      <c r="B126" s="319"/>
      <c r="C126" s="320"/>
      <c r="D126" s="320"/>
      <c r="E126" s="320"/>
      <c r="F126" s="320"/>
      <c r="G126" s="321"/>
    </row>
    <row r="127" spans="1:7" ht="15" customHeight="1" x14ac:dyDescent="0.25">
      <c r="A127" s="300" t="str">
        <f>(A54)</f>
        <v>Promedio de cumplimiento de los atributos de las respuestas a las solicitudes de acceso a la información proporcionadas por los sujetos obligados correspondientes.</v>
      </c>
      <c r="B127" s="301"/>
      <c r="C127" s="301"/>
      <c r="D127" s="301"/>
      <c r="E127" s="301"/>
      <c r="F127" s="301"/>
      <c r="G127" s="302"/>
    </row>
    <row r="128" spans="1:7" ht="39.950000000000003" customHeight="1" x14ac:dyDescent="0.25">
      <c r="A128" s="7" t="s">
        <v>103</v>
      </c>
      <c r="B128" s="294" t="s">
        <v>1373</v>
      </c>
      <c r="C128" s="295"/>
      <c r="D128" s="295"/>
      <c r="E128" s="295"/>
      <c r="F128" s="295"/>
      <c r="G128" s="296"/>
    </row>
    <row r="129" spans="1:7" ht="15" customHeight="1" x14ac:dyDescent="0.25">
      <c r="A129" s="7" t="s">
        <v>102</v>
      </c>
      <c r="B129" s="319"/>
      <c r="C129" s="320"/>
      <c r="D129" s="320"/>
      <c r="E129" s="320"/>
      <c r="F129" s="320"/>
      <c r="G129" s="321"/>
    </row>
    <row r="130" spans="1:7" ht="15" customHeight="1" x14ac:dyDescent="0.25">
      <c r="A130" s="300" t="str">
        <f>(A60)</f>
        <v>Cobertura de acompañamiento a  los sujetos obligados correspondientes.</v>
      </c>
      <c r="B130" s="301"/>
      <c r="C130" s="301"/>
      <c r="D130" s="301"/>
      <c r="E130" s="301"/>
      <c r="F130" s="301"/>
      <c r="G130" s="302"/>
    </row>
    <row r="131" spans="1:7" ht="39.950000000000003" customHeight="1" x14ac:dyDescent="0.25">
      <c r="A131" s="7" t="s">
        <v>103</v>
      </c>
      <c r="B131" s="294" t="s">
        <v>1374</v>
      </c>
      <c r="C131" s="295"/>
      <c r="D131" s="295"/>
      <c r="E131" s="295"/>
      <c r="F131" s="295"/>
      <c r="G131" s="296"/>
    </row>
    <row r="132" spans="1:7" ht="15" customHeight="1" x14ac:dyDescent="0.25">
      <c r="A132" s="7" t="s">
        <v>102</v>
      </c>
      <c r="B132" s="319"/>
      <c r="C132" s="320"/>
      <c r="D132" s="320"/>
      <c r="E132" s="320"/>
      <c r="F132" s="320"/>
      <c r="G132" s="321"/>
    </row>
    <row r="133" spans="1:7" ht="15" customHeight="1" x14ac:dyDescent="0.25">
      <c r="A133" s="300"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301"/>
      <c r="C133" s="301"/>
      <c r="D133" s="301"/>
      <c r="E133" s="301"/>
      <c r="F133" s="301"/>
      <c r="G133" s="302"/>
    </row>
    <row r="134" spans="1:7" ht="39.950000000000003" customHeight="1" x14ac:dyDescent="0.25">
      <c r="A134" s="7" t="s">
        <v>103</v>
      </c>
      <c r="B134" s="294" t="s">
        <v>1375</v>
      </c>
      <c r="C134" s="295"/>
      <c r="D134" s="295"/>
      <c r="E134" s="295"/>
      <c r="F134" s="295"/>
      <c r="G134" s="296"/>
    </row>
    <row r="135" spans="1:7" ht="15" customHeight="1" x14ac:dyDescent="0.25">
      <c r="A135" s="7" t="s">
        <v>102</v>
      </c>
      <c r="B135" s="319"/>
      <c r="C135" s="320"/>
      <c r="D135" s="320"/>
      <c r="E135" s="320"/>
      <c r="F135" s="320"/>
      <c r="G135" s="321"/>
    </row>
    <row r="136" spans="1:7" ht="15" customHeight="1" x14ac:dyDescent="0.25">
      <c r="A136" s="300" t="str">
        <f>(A74)</f>
        <v>Porcentaje de acciones de verificación sobre los atributos de las respuestas a solicitudes de acceso a la información de los sujetos obligados correspondientes</v>
      </c>
      <c r="B136" s="301"/>
      <c r="C136" s="301"/>
      <c r="D136" s="301"/>
      <c r="E136" s="301"/>
      <c r="F136" s="301"/>
      <c r="G136" s="302"/>
    </row>
    <row r="137" spans="1:7" ht="39.950000000000003" customHeight="1" x14ac:dyDescent="0.25">
      <c r="A137" s="7" t="s">
        <v>103</v>
      </c>
      <c r="B137" s="294" t="s">
        <v>1429</v>
      </c>
      <c r="C137" s="295"/>
      <c r="D137" s="295"/>
      <c r="E137" s="295"/>
      <c r="F137" s="295"/>
      <c r="G137" s="296"/>
    </row>
    <row r="138" spans="1:7" ht="15" customHeight="1" x14ac:dyDescent="0.25">
      <c r="A138" s="7" t="s">
        <v>102</v>
      </c>
      <c r="B138" s="319"/>
      <c r="C138" s="320"/>
      <c r="D138" s="320"/>
      <c r="E138" s="320"/>
      <c r="F138" s="320"/>
      <c r="G138" s="321"/>
    </row>
    <row r="139" spans="1:7" ht="15" customHeight="1" x14ac:dyDescent="0.25">
      <c r="A139" s="300"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301"/>
      <c r="C139" s="301"/>
      <c r="D139" s="301"/>
      <c r="E139" s="301"/>
      <c r="F139" s="301"/>
      <c r="G139" s="302"/>
    </row>
    <row r="140" spans="1:7" ht="39.950000000000003" customHeight="1" x14ac:dyDescent="0.25">
      <c r="A140" s="7" t="s">
        <v>103</v>
      </c>
      <c r="B140" s="294" t="s">
        <v>1430</v>
      </c>
      <c r="C140" s="295"/>
      <c r="D140" s="295"/>
      <c r="E140" s="295"/>
      <c r="F140" s="295"/>
      <c r="G140" s="296"/>
    </row>
    <row r="141" spans="1:7" ht="15" customHeight="1" x14ac:dyDescent="0.25">
      <c r="A141" s="7" t="s">
        <v>102</v>
      </c>
      <c r="B141" s="319"/>
      <c r="C141" s="320"/>
      <c r="D141" s="320"/>
      <c r="E141" s="320"/>
      <c r="F141" s="320"/>
      <c r="G141" s="321"/>
    </row>
    <row r="142" spans="1:7" ht="15" customHeight="1" x14ac:dyDescent="0.25">
      <c r="A142" s="300" t="str">
        <f>(A86)</f>
        <v xml:space="preserve">Porcentaje de denuncias sustanciadas por incumplimiento a obligaciones de transparencia. </v>
      </c>
      <c r="B142" s="301"/>
      <c r="C142" s="301"/>
      <c r="D142" s="301"/>
      <c r="E142" s="301"/>
      <c r="F142" s="301"/>
      <c r="G142" s="302"/>
    </row>
    <row r="143" spans="1:7" ht="15" customHeight="1" x14ac:dyDescent="0.25">
      <c r="A143" s="7" t="s">
        <v>103</v>
      </c>
      <c r="B143" s="294" t="s">
        <v>1376</v>
      </c>
      <c r="C143" s="295"/>
      <c r="D143" s="295"/>
      <c r="E143" s="295"/>
      <c r="F143" s="295"/>
      <c r="G143" s="296"/>
    </row>
    <row r="144" spans="1:7" ht="15" customHeight="1" x14ac:dyDescent="0.25">
      <c r="A144" s="7" t="s">
        <v>102</v>
      </c>
      <c r="B144" s="319"/>
      <c r="C144" s="320"/>
      <c r="D144" s="320"/>
      <c r="E144" s="320"/>
      <c r="F144" s="320"/>
      <c r="G144" s="321"/>
    </row>
    <row r="145" spans="1:7" ht="15" customHeight="1" x14ac:dyDescent="0.25">
      <c r="A145" s="300" t="str">
        <f>(A92)</f>
        <v>Porcentaje de dictámenes para la modificación del padrón de sujetos obligados realizados</v>
      </c>
      <c r="B145" s="301"/>
      <c r="C145" s="301"/>
      <c r="D145" s="301"/>
      <c r="E145" s="301"/>
      <c r="F145" s="301"/>
      <c r="G145" s="302"/>
    </row>
    <row r="146" spans="1:7" ht="15" customHeight="1" x14ac:dyDescent="0.25">
      <c r="A146" s="7" t="s">
        <v>103</v>
      </c>
      <c r="B146" s="294" t="s">
        <v>1431</v>
      </c>
      <c r="C146" s="295"/>
      <c r="D146" s="295"/>
      <c r="E146" s="295"/>
      <c r="F146" s="295"/>
      <c r="G146" s="296"/>
    </row>
    <row r="147" spans="1:7" ht="15" customHeight="1" x14ac:dyDescent="0.25">
      <c r="A147" s="7" t="s">
        <v>102</v>
      </c>
      <c r="B147" s="319"/>
      <c r="C147" s="320"/>
      <c r="D147" s="320"/>
      <c r="E147" s="320"/>
      <c r="F147" s="320"/>
      <c r="G147" s="321"/>
    </row>
    <row r="148" spans="1:7" ht="15" customHeight="1" x14ac:dyDescent="0.25">
      <c r="A148" s="300" t="str">
        <f>(A98)</f>
        <v>Porcentaje de atención a consultas técnicas y normativas</v>
      </c>
      <c r="B148" s="301"/>
      <c r="C148" s="301"/>
      <c r="D148" s="301"/>
      <c r="E148" s="301"/>
      <c r="F148" s="301"/>
      <c r="G148" s="302"/>
    </row>
    <row r="149" spans="1:7" ht="15" customHeight="1" x14ac:dyDescent="0.25">
      <c r="A149" s="7" t="s">
        <v>103</v>
      </c>
      <c r="B149" s="294" t="s">
        <v>1377</v>
      </c>
      <c r="C149" s="295"/>
      <c r="D149" s="295"/>
      <c r="E149" s="295"/>
      <c r="F149" s="295"/>
      <c r="G149" s="296"/>
    </row>
    <row r="150" spans="1:7" ht="15" customHeight="1" x14ac:dyDescent="0.25">
      <c r="A150" s="7" t="s">
        <v>102</v>
      </c>
      <c r="B150" s="319"/>
      <c r="C150" s="320"/>
      <c r="D150" s="320"/>
      <c r="E150" s="320"/>
      <c r="F150" s="320"/>
      <c r="G150" s="321"/>
    </row>
    <row r="151" spans="1:7" ht="15" customHeight="1" x14ac:dyDescent="0.25">
      <c r="A151" s="300" t="str">
        <f>(A104)</f>
        <v>Porcentaje de actividades realizadas en materia del Programa de Gobierno Abierto y Tranparencia Proactiva y el Programa Específico de Políticas de Acceso</v>
      </c>
      <c r="B151" s="301"/>
      <c r="C151" s="301"/>
      <c r="D151" s="301"/>
      <c r="E151" s="301"/>
      <c r="F151" s="301"/>
      <c r="G151" s="302"/>
    </row>
    <row r="152" spans="1:7" ht="39.950000000000003" customHeight="1" x14ac:dyDescent="0.25">
      <c r="A152" s="7" t="s">
        <v>103</v>
      </c>
      <c r="B152" s="294" t="s">
        <v>1378</v>
      </c>
      <c r="C152" s="295"/>
      <c r="D152" s="295"/>
      <c r="E152" s="295"/>
      <c r="F152" s="295"/>
      <c r="G152" s="296"/>
    </row>
    <row r="153" spans="1:7" ht="15" customHeight="1" x14ac:dyDescent="0.25">
      <c r="A153" s="7" t="s">
        <v>102</v>
      </c>
      <c r="B153" s="319"/>
      <c r="C153" s="320"/>
      <c r="D153" s="320"/>
      <c r="E153" s="320"/>
      <c r="F153" s="320"/>
      <c r="G153" s="321"/>
    </row>
    <row r="154" spans="1:7" ht="15" customHeight="1" x14ac:dyDescent="0.25">
      <c r="A154" s="300" t="str">
        <f>(A110)</f>
        <v>Porcentaje de actividades especificas para promover la cultura de transparencia realizadas con los sujetos obligados correspondientes</v>
      </c>
      <c r="B154" s="301"/>
      <c r="C154" s="301"/>
      <c r="D154" s="301"/>
      <c r="E154" s="301"/>
      <c r="F154" s="301"/>
      <c r="G154" s="302"/>
    </row>
    <row r="155" spans="1:7" ht="15" customHeight="1" x14ac:dyDescent="0.25">
      <c r="A155" s="7" t="s">
        <v>103</v>
      </c>
      <c r="B155" s="294" t="s">
        <v>1432</v>
      </c>
      <c r="C155" s="295"/>
      <c r="D155" s="295"/>
      <c r="E155" s="295"/>
      <c r="F155" s="295"/>
      <c r="G155" s="296"/>
    </row>
    <row r="156" spans="1:7" ht="15" customHeight="1" x14ac:dyDescent="0.25">
      <c r="A156" s="7" t="s">
        <v>102</v>
      </c>
      <c r="B156" s="319"/>
      <c r="C156" s="320"/>
      <c r="D156" s="320"/>
      <c r="E156" s="320"/>
      <c r="F156" s="320"/>
      <c r="G156" s="321"/>
    </row>
    <row r="157" spans="1:7" ht="15" customHeight="1" x14ac:dyDescent="0.25">
      <c r="A157" s="300" t="str">
        <f>(A116)</f>
        <v>Porcentaje de asesorías especializadas impartidas.</v>
      </c>
      <c r="B157" s="301"/>
      <c r="C157" s="301"/>
      <c r="D157" s="301"/>
      <c r="E157" s="301"/>
      <c r="F157" s="301"/>
      <c r="G157" s="302"/>
    </row>
    <row r="158" spans="1:7" ht="15" customHeight="1" x14ac:dyDescent="0.25">
      <c r="A158" s="7" t="s">
        <v>103</v>
      </c>
      <c r="B158" s="294" t="s">
        <v>1433</v>
      </c>
      <c r="C158" s="295"/>
      <c r="D158" s="295"/>
      <c r="E158" s="295"/>
      <c r="F158" s="295"/>
      <c r="G158" s="296"/>
    </row>
    <row r="159" spans="1:7" ht="15" customHeight="1" x14ac:dyDescent="0.25">
      <c r="A159" s="7" t="s">
        <v>102</v>
      </c>
      <c r="B159" s="319"/>
      <c r="C159" s="320"/>
      <c r="D159" s="320"/>
      <c r="E159" s="320"/>
      <c r="F159" s="320"/>
      <c r="G159" s="321"/>
    </row>
    <row r="160" spans="1:7" x14ac:dyDescent="0.25">
      <c r="A160" s="199"/>
      <c r="B160" s="199"/>
      <c r="C160" s="199"/>
      <c r="D160" s="199"/>
      <c r="E160" s="199"/>
      <c r="F160" s="199"/>
      <c r="G160" s="199"/>
    </row>
    <row r="161" spans="1:7" ht="30" customHeight="1" x14ac:dyDescent="0.25">
      <c r="A161" s="253" t="s">
        <v>35</v>
      </c>
      <c r="B161" s="225"/>
      <c r="C161" s="225"/>
      <c r="D161" s="225"/>
      <c r="E161" s="225"/>
      <c r="F161" s="225"/>
      <c r="G161" s="226"/>
    </row>
    <row r="162" spans="1:7" ht="35.1" customHeight="1" x14ac:dyDescent="0.25">
      <c r="A162" s="300" t="str">
        <f>A32</f>
        <v xml:space="preserve">Indicador Compuesto del Cumplimiento de Obligaciones de Transparencia (ICCOT) </v>
      </c>
      <c r="B162" s="301"/>
      <c r="C162" s="301"/>
      <c r="D162" s="301"/>
      <c r="E162" s="301"/>
      <c r="F162" s="301"/>
      <c r="G162" s="302"/>
    </row>
    <row r="163" spans="1:7" ht="35.1" customHeight="1" x14ac:dyDescent="0.25">
      <c r="A163" s="150" t="s">
        <v>30</v>
      </c>
      <c r="B163" s="337"/>
      <c r="C163" s="337"/>
      <c r="D163" s="337"/>
      <c r="E163" s="337"/>
      <c r="F163" s="337"/>
      <c r="G163" s="337"/>
    </row>
    <row r="164" spans="1:7" ht="35.1" customHeight="1" x14ac:dyDescent="0.25">
      <c r="A164" s="150" t="s">
        <v>31</v>
      </c>
      <c r="B164" s="337"/>
      <c r="C164" s="337"/>
      <c r="D164" s="337"/>
      <c r="E164" s="337"/>
      <c r="F164" s="337"/>
      <c r="G164" s="337"/>
    </row>
    <row r="165" spans="1:7" ht="35.1" customHeight="1" x14ac:dyDescent="0.25">
      <c r="A165" s="150" t="s">
        <v>32</v>
      </c>
      <c r="B165" s="292"/>
      <c r="C165" s="292"/>
      <c r="D165" s="292"/>
      <c r="E165" s="292"/>
      <c r="F165" s="292"/>
      <c r="G165" s="292"/>
    </row>
    <row r="166" spans="1:7" ht="35.1" customHeight="1" x14ac:dyDescent="0.25">
      <c r="A166" s="300" t="str">
        <f>A40</f>
        <v xml:space="preserve">Indicador Compuesto del Cumplimiento de Obligaciones de Transparencia (ICCOT), respecto de los sujetos obligados correspondientes. </v>
      </c>
      <c r="B166" s="301"/>
      <c r="C166" s="301"/>
      <c r="D166" s="301"/>
      <c r="E166" s="301"/>
      <c r="F166" s="301"/>
      <c r="G166" s="302"/>
    </row>
    <row r="167" spans="1:7" ht="35.1" customHeight="1" x14ac:dyDescent="0.25">
      <c r="A167" s="150" t="s">
        <v>30</v>
      </c>
      <c r="B167" s="337"/>
      <c r="C167" s="337"/>
      <c r="D167" s="337"/>
      <c r="E167" s="337"/>
      <c r="F167" s="337"/>
      <c r="G167" s="337"/>
    </row>
    <row r="168" spans="1:7" ht="35.1" customHeight="1" x14ac:dyDescent="0.25">
      <c r="A168" s="150" t="s">
        <v>31</v>
      </c>
      <c r="B168" s="337"/>
      <c r="C168" s="337"/>
      <c r="D168" s="337"/>
      <c r="E168" s="337"/>
      <c r="F168" s="337"/>
      <c r="G168" s="337"/>
    </row>
    <row r="169" spans="1:7" ht="35.1" customHeight="1" x14ac:dyDescent="0.25">
      <c r="A169" s="150" t="s">
        <v>32</v>
      </c>
      <c r="B169" s="292"/>
      <c r="C169" s="292"/>
      <c r="D169" s="292"/>
      <c r="E169" s="292"/>
      <c r="F169" s="292"/>
      <c r="G169" s="292"/>
    </row>
    <row r="170" spans="1:7" ht="35.1" customHeight="1" x14ac:dyDescent="0.25">
      <c r="A170" s="30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301"/>
      <c r="C170" s="301"/>
      <c r="D170" s="301"/>
      <c r="E170" s="301"/>
      <c r="F170" s="301"/>
      <c r="G170" s="302"/>
    </row>
    <row r="171" spans="1:7" ht="35.1" customHeight="1" x14ac:dyDescent="0.25">
      <c r="A171" s="150" t="s">
        <v>30</v>
      </c>
      <c r="B171" s="293"/>
      <c r="C171" s="293"/>
      <c r="D171" s="293"/>
      <c r="E171" s="293"/>
      <c r="F171" s="293"/>
      <c r="G171" s="293"/>
    </row>
    <row r="172" spans="1:7" ht="35.1" customHeight="1" x14ac:dyDescent="0.25">
      <c r="A172" s="150" t="s">
        <v>31</v>
      </c>
      <c r="B172" s="337"/>
      <c r="C172" s="337"/>
      <c r="D172" s="337"/>
      <c r="E172" s="337"/>
      <c r="F172" s="337"/>
      <c r="G172" s="337"/>
    </row>
    <row r="173" spans="1:7" ht="35.1" customHeight="1" x14ac:dyDescent="0.25">
      <c r="A173" s="150" t="s">
        <v>32</v>
      </c>
      <c r="B173" s="292"/>
      <c r="C173" s="292"/>
      <c r="D173" s="292"/>
      <c r="E173" s="292"/>
      <c r="F173" s="292"/>
      <c r="G173" s="292"/>
    </row>
    <row r="174" spans="1:7" ht="35.1" customHeight="1" x14ac:dyDescent="0.25">
      <c r="A174" s="300" t="str">
        <f>A54</f>
        <v>Promedio de cumplimiento de los atributos de las respuestas a las solicitudes de acceso a la información proporcionadas por los sujetos obligados correspondientes.</v>
      </c>
      <c r="B174" s="301"/>
      <c r="C174" s="301"/>
      <c r="D174" s="301"/>
      <c r="E174" s="301"/>
      <c r="F174" s="301"/>
      <c r="G174" s="302"/>
    </row>
    <row r="175" spans="1:7" ht="35.1" customHeight="1" x14ac:dyDescent="0.25">
      <c r="A175" s="150" t="s">
        <v>30</v>
      </c>
      <c r="B175" s="337"/>
      <c r="C175" s="337"/>
      <c r="D175" s="337"/>
      <c r="E175" s="337"/>
      <c r="F175" s="337"/>
      <c r="G175" s="337"/>
    </row>
    <row r="176" spans="1:7" ht="35.1" customHeight="1" x14ac:dyDescent="0.25">
      <c r="A176" s="150" t="s">
        <v>31</v>
      </c>
      <c r="B176" s="337"/>
      <c r="C176" s="337"/>
      <c r="D176" s="337"/>
      <c r="E176" s="337"/>
      <c r="F176" s="337"/>
      <c r="G176" s="337"/>
    </row>
    <row r="177" spans="1:7" ht="35.1" customHeight="1" x14ac:dyDescent="0.25">
      <c r="A177" s="150" t="s">
        <v>32</v>
      </c>
      <c r="B177" s="292"/>
      <c r="C177" s="292"/>
      <c r="D177" s="292"/>
      <c r="E177" s="292"/>
      <c r="F177" s="292"/>
      <c r="G177" s="292"/>
    </row>
    <row r="178" spans="1:7" ht="35.1" customHeight="1" x14ac:dyDescent="0.25">
      <c r="A178" s="300" t="str">
        <f>A60</f>
        <v>Cobertura de acompañamiento a  los sujetos obligados correspondientes.</v>
      </c>
      <c r="B178" s="301"/>
      <c r="C178" s="301"/>
      <c r="D178" s="301"/>
      <c r="E178" s="301"/>
      <c r="F178" s="301"/>
      <c r="G178" s="302"/>
    </row>
    <row r="179" spans="1:7" ht="35.1" customHeight="1" x14ac:dyDescent="0.25">
      <c r="A179" s="150" t="s">
        <v>30</v>
      </c>
      <c r="B179" s="337"/>
      <c r="C179" s="337"/>
      <c r="D179" s="337"/>
      <c r="E179" s="337"/>
      <c r="F179" s="337"/>
      <c r="G179" s="337"/>
    </row>
    <row r="180" spans="1:7" ht="35.1" customHeight="1" x14ac:dyDescent="0.25">
      <c r="A180" s="150" t="s">
        <v>31</v>
      </c>
      <c r="B180" s="337"/>
      <c r="C180" s="337"/>
      <c r="D180" s="337"/>
      <c r="E180" s="337"/>
      <c r="F180" s="337"/>
      <c r="G180" s="337"/>
    </row>
    <row r="181" spans="1:7" ht="35.1" customHeight="1" x14ac:dyDescent="0.25">
      <c r="A181" s="150" t="s">
        <v>32</v>
      </c>
      <c r="B181" s="292"/>
      <c r="C181" s="292"/>
      <c r="D181" s="292"/>
      <c r="E181" s="292"/>
      <c r="F181" s="292"/>
      <c r="G181" s="292"/>
    </row>
    <row r="182" spans="1:7" ht="35.1" customHeight="1" x14ac:dyDescent="0.25">
      <c r="A182" s="300"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301"/>
      <c r="C182" s="301"/>
      <c r="D182" s="301"/>
      <c r="E182" s="301"/>
      <c r="F182" s="301"/>
      <c r="G182" s="302"/>
    </row>
    <row r="183" spans="1:7" ht="35.1" customHeight="1" x14ac:dyDescent="0.25">
      <c r="A183" s="150" t="s">
        <v>30</v>
      </c>
      <c r="B183" s="293"/>
      <c r="C183" s="293"/>
      <c r="D183" s="293"/>
      <c r="E183" s="293"/>
      <c r="F183" s="293"/>
      <c r="G183" s="293"/>
    </row>
    <row r="184" spans="1:7" ht="35.1" customHeight="1" x14ac:dyDescent="0.25">
      <c r="A184" s="150" t="s">
        <v>31</v>
      </c>
      <c r="B184" s="337"/>
      <c r="C184" s="337"/>
      <c r="D184" s="337"/>
      <c r="E184" s="337"/>
      <c r="F184" s="337"/>
      <c r="G184" s="337"/>
    </row>
    <row r="185" spans="1:7" ht="35.1" customHeight="1" x14ac:dyDescent="0.25">
      <c r="A185" s="150" t="s">
        <v>32</v>
      </c>
      <c r="B185" s="292"/>
      <c r="C185" s="292"/>
      <c r="D185" s="292"/>
      <c r="E185" s="292"/>
      <c r="F185" s="292"/>
      <c r="G185" s="292"/>
    </row>
    <row r="186" spans="1:7" ht="35.1" customHeight="1" x14ac:dyDescent="0.25">
      <c r="A186" s="300" t="str">
        <f>A74</f>
        <v>Porcentaje de acciones de verificación sobre los atributos de las respuestas a solicitudes de acceso a la información de los sujetos obligados correspondientes</v>
      </c>
      <c r="B186" s="301"/>
      <c r="C186" s="301"/>
      <c r="D186" s="301"/>
      <c r="E186" s="301"/>
      <c r="F186" s="301"/>
      <c r="G186" s="302"/>
    </row>
    <row r="187" spans="1:7" ht="35.1" customHeight="1" x14ac:dyDescent="0.25">
      <c r="A187" s="150" t="s">
        <v>30</v>
      </c>
      <c r="B187" s="337"/>
      <c r="C187" s="337"/>
      <c r="D187" s="337"/>
      <c r="E187" s="337"/>
      <c r="F187" s="337"/>
      <c r="G187" s="337"/>
    </row>
    <row r="188" spans="1:7" ht="35.1" customHeight="1" x14ac:dyDescent="0.25">
      <c r="A188" s="150" t="s">
        <v>31</v>
      </c>
      <c r="B188" s="337"/>
      <c r="C188" s="337"/>
      <c r="D188" s="337"/>
      <c r="E188" s="337"/>
      <c r="F188" s="337"/>
      <c r="G188" s="337"/>
    </row>
    <row r="189" spans="1:7" ht="35.1" customHeight="1" x14ac:dyDescent="0.25">
      <c r="A189" s="150" t="s">
        <v>32</v>
      </c>
      <c r="B189" s="292"/>
      <c r="C189" s="292"/>
      <c r="D189" s="292"/>
      <c r="E189" s="292"/>
      <c r="F189" s="292"/>
      <c r="G189" s="292"/>
    </row>
    <row r="190" spans="1:7" ht="35.1" customHeight="1" x14ac:dyDescent="0.25">
      <c r="A190" s="300"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301"/>
      <c r="C190" s="301"/>
      <c r="D190" s="301"/>
      <c r="E190" s="301"/>
      <c r="F190" s="301"/>
      <c r="G190" s="302"/>
    </row>
    <row r="191" spans="1:7" ht="35.1" customHeight="1" x14ac:dyDescent="0.25">
      <c r="A191" s="150" t="s">
        <v>30</v>
      </c>
      <c r="B191" s="293"/>
      <c r="C191" s="293"/>
      <c r="D191" s="293"/>
      <c r="E191" s="293"/>
      <c r="F191" s="293"/>
      <c r="G191" s="293"/>
    </row>
    <row r="192" spans="1:7" ht="35.1" customHeight="1" x14ac:dyDescent="0.25">
      <c r="A192" s="150" t="s">
        <v>31</v>
      </c>
      <c r="B192" s="337"/>
      <c r="C192" s="337"/>
      <c r="D192" s="337"/>
      <c r="E192" s="337"/>
      <c r="F192" s="337"/>
      <c r="G192" s="337"/>
    </row>
    <row r="193" spans="1:7" ht="35.1" customHeight="1" x14ac:dyDescent="0.25">
      <c r="A193" s="150" t="s">
        <v>32</v>
      </c>
      <c r="B193" s="292"/>
      <c r="C193" s="292"/>
      <c r="D193" s="292"/>
      <c r="E193" s="292"/>
      <c r="F193" s="292"/>
      <c r="G193" s="292"/>
    </row>
    <row r="194" spans="1:7" ht="35.1" customHeight="1" x14ac:dyDescent="0.25">
      <c r="A194" s="300" t="str">
        <f>A86</f>
        <v xml:space="preserve">Porcentaje de denuncias sustanciadas por incumplimiento a obligaciones de transparencia. </v>
      </c>
      <c r="B194" s="301"/>
      <c r="C194" s="301"/>
      <c r="D194" s="301"/>
      <c r="E194" s="301"/>
      <c r="F194" s="301"/>
      <c r="G194" s="302"/>
    </row>
    <row r="195" spans="1:7" ht="35.1" customHeight="1" x14ac:dyDescent="0.25">
      <c r="A195" s="150" t="s">
        <v>30</v>
      </c>
      <c r="B195" s="337"/>
      <c r="C195" s="337"/>
      <c r="D195" s="337"/>
      <c r="E195" s="337"/>
      <c r="F195" s="337"/>
      <c r="G195" s="337"/>
    </row>
    <row r="196" spans="1:7" ht="35.1" customHeight="1" x14ac:dyDescent="0.25">
      <c r="A196" s="150" t="s">
        <v>31</v>
      </c>
      <c r="B196" s="337"/>
      <c r="C196" s="337"/>
      <c r="D196" s="337"/>
      <c r="E196" s="337"/>
      <c r="F196" s="337"/>
      <c r="G196" s="337"/>
    </row>
    <row r="197" spans="1:7" ht="35.1" customHeight="1" x14ac:dyDescent="0.25">
      <c r="A197" s="150" t="s">
        <v>32</v>
      </c>
      <c r="B197" s="292"/>
      <c r="C197" s="292"/>
      <c r="D197" s="292"/>
      <c r="E197" s="292"/>
      <c r="F197" s="292"/>
      <c r="G197" s="292"/>
    </row>
    <row r="198" spans="1:7" ht="35.1" customHeight="1" x14ac:dyDescent="0.25">
      <c r="A198" s="300" t="str">
        <f>A92</f>
        <v>Porcentaje de dictámenes para la modificación del padrón de sujetos obligados realizados</v>
      </c>
      <c r="B198" s="301"/>
      <c r="C198" s="301"/>
      <c r="D198" s="301"/>
      <c r="E198" s="301"/>
      <c r="F198" s="301"/>
      <c r="G198" s="302"/>
    </row>
    <row r="199" spans="1:7" ht="35.1" customHeight="1" x14ac:dyDescent="0.25">
      <c r="A199" s="150" t="s">
        <v>30</v>
      </c>
      <c r="B199" s="293"/>
      <c r="C199" s="293"/>
      <c r="D199" s="293"/>
      <c r="E199" s="293"/>
      <c r="F199" s="293"/>
      <c r="G199" s="293"/>
    </row>
    <row r="200" spans="1:7" ht="35.1" customHeight="1" x14ac:dyDescent="0.25">
      <c r="A200" s="150" t="s">
        <v>31</v>
      </c>
      <c r="B200" s="337"/>
      <c r="C200" s="337"/>
      <c r="D200" s="337"/>
      <c r="E200" s="337"/>
      <c r="F200" s="337"/>
      <c r="G200" s="337"/>
    </row>
    <row r="201" spans="1:7" ht="35.1" customHeight="1" x14ac:dyDescent="0.25">
      <c r="A201" s="150" t="s">
        <v>32</v>
      </c>
      <c r="B201" s="292"/>
      <c r="C201" s="292"/>
      <c r="D201" s="292"/>
      <c r="E201" s="292"/>
      <c r="F201" s="292"/>
      <c r="G201" s="292"/>
    </row>
    <row r="202" spans="1:7" ht="35.1" customHeight="1" x14ac:dyDescent="0.25">
      <c r="A202" s="300" t="str">
        <f>A98</f>
        <v>Porcentaje de atención a consultas técnicas y normativas</v>
      </c>
      <c r="B202" s="301"/>
      <c r="C202" s="301"/>
      <c r="D202" s="301"/>
      <c r="E202" s="301"/>
      <c r="F202" s="301"/>
      <c r="G202" s="302"/>
    </row>
    <row r="203" spans="1:7" ht="35.1" customHeight="1" x14ac:dyDescent="0.25">
      <c r="A203" s="150" t="s">
        <v>30</v>
      </c>
      <c r="B203" s="337"/>
      <c r="C203" s="337"/>
      <c r="D203" s="337"/>
      <c r="E203" s="337"/>
      <c r="F203" s="337"/>
      <c r="G203" s="337"/>
    </row>
    <row r="204" spans="1:7" ht="35.1" customHeight="1" x14ac:dyDescent="0.25">
      <c r="A204" s="150" t="s">
        <v>31</v>
      </c>
      <c r="B204" s="337"/>
      <c r="C204" s="337"/>
      <c r="D204" s="337"/>
      <c r="E204" s="337"/>
      <c r="F204" s="337"/>
      <c r="G204" s="337"/>
    </row>
    <row r="205" spans="1:7" ht="35.1" customHeight="1" x14ac:dyDescent="0.25">
      <c r="A205" s="150" t="s">
        <v>32</v>
      </c>
      <c r="B205" s="292"/>
      <c r="C205" s="292"/>
      <c r="D205" s="292"/>
      <c r="E205" s="292"/>
      <c r="F205" s="292"/>
      <c r="G205" s="292"/>
    </row>
    <row r="206" spans="1:7" ht="35.1" customHeight="1" x14ac:dyDescent="0.25">
      <c r="A206" s="300" t="str">
        <f>A104</f>
        <v>Porcentaje de actividades realizadas en materia del Programa de Gobierno Abierto y Tranparencia Proactiva y el Programa Específico de Políticas de Acceso</v>
      </c>
      <c r="B206" s="301"/>
      <c r="C206" s="301"/>
      <c r="D206" s="301"/>
      <c r="E206" s="301"/>
      <c r="F206" s="301"/>
      <c r="G206" s="302"/>
    </row>
    <row r="207" spans="1:7" ht="35.1" customHeight="1" x14ac:dyDescent="0.25">
      <c r="A207" s="150" t="s">
        <v>30</v>
      </c>
      <c r="B207" s="293"/>
      <c r="C207" s="293"/>
      <c r="D207" s="293"/>
      <c r="E207" s="293"/>
      <c r="F207" s="293"/>
      <c r="G207" s="293"/>
    </row>
    <row r="208" spans="1:7" ht="35.1" customHeight="1" x14ac:dyDescent="0.25">
      <c r="A208" s="150" t="s">
        <v>31</v>
      </c>
      <c r="B208" s="337"/>
      <c r="C208" s="337"/>
      <c r="D208" s="337"/>
      <c r="E208" s="337"/>
      <c r="F208" s="337"/>
      <c r="G208" s="337"/>
    </row>
    <row r="209" spans="1:7" ht="35.1" customHeight="1" x14ac:dyDescent="0.25">
      <c r="A209" s="150" t="s">
        <v>32</v>
      </c>
      <c r="B209" s="292"/>
      <c r="C209" s="292"/>
      <c r="D209" s="292"/>
      <c r="E209" s="292"/>
      <c r="F209" s="292"/>
      <c r="G209" s="292"/>
    </row>
    <row r="210" spans="1:7" ht="35.1" customHeight="1" x14ac:dyDescent="0.25">
      <c r="A210" s="300" t="s">
        <v>545</v>
      </c>
      <c r="B210" s="301"/>
      <c r="C210" s="301"/>
      <c r="D210" s="301"/>
      <c r="E210" s="301"/>
      <c r="F210" s="301"/>
      <c r="G210" s="302"/>
    </row>
    <row r="211" spans="1:7" ht="99.95" customHeight="1" x14ac:dyDescent="0.25">
      <c r="A211" s="150" t="s">
        <v>30</v>
      </c>
      <c r="B211" s="309" t="s">
        <v>1182</v>
      </c>
      <c r="C211" s="309"/>
      <c r="D211" s="309"/>
      <c r="E211" s="309"/>
      <c r="F211" s="309"/>
      <c r="G211" s="309"/>
    </row>
    <row r="212" spans="1:7" ht="35.1" customHeight="1" x14ac:dyDescent="0.25">
      <c r="A212" s="150" t="s">
        <v>31</v>
      </c>
      <c r="B212" s="337" t="s">
        <v>1161</v>
      </c>
      <c r="C212" s="337"/>
      <c r="D212" s="337"/>
      <c r="E212" s="337"/>
      <c r="F212" s="337"/>
      <c r="G212" s="337"/>
    </row>
    <row r="213" spans="1:7" ht="35.1" customHeight="1" x14ac:dyDescent="0.25">
      <c r="A213" s="150" t="s">
        <v>32</v>
      </c>
      <c r="B213" s="292" t="s">
        <v>1181</v>
      </c>
      <c r="C213" s="292"/>
      <c r="D213" s="292"/>
      <c r="E213" s="292"/>
      <c r="F213" s="292"/>
      <c r="G213" s="292"/>
    </row>
    <row r="214" spans="1:7" ht="35.1" customHeight="1" x14ac:dyDescent="0.25">
      <c r="A214" s="300" t="str">
        <f>A110</f>
        <v>Porcentaje de actividades especificas para promover la cultura de transparencia realizadas con los sujetos obligados correspondientes</v>
      </c>
      <c r="B214" s="301"/>
      <c r="C214" s="301"/>
      <c r="D214" s="301"/>
      <c r="E214" s="301"/>
      <c r="F214" s="301"/>
      <c r="G214" s="302"/>
    </row>
    <row r="215" spans="1:7" ht="35.1" customHeight="1" x14ac:dyDescent="0.25">
      <c r="A215" s="150" t="s">
        <v>30</v>
      </c>
      <c r="B215" s="293"/>
      <c r="C215" s="293"/>
      <c r="D215" s="293"/>
      <c r="E215" s="293"/>
      <c r="F215" s="293"/>
      <c r="G215" s="293"/>
    </row>
    <row r="216" spans="1:7" ht="35.1" customHeight="1" x14ac:dyDescent="0.25">
      <c r="A216" s="150" t="s">
        <v>31</v>
      </c>
      <c r="B216" s="337"/>
      <c r="C216" s="337"/>
      <c r="D216" s="337"/>
      <c r="E216" s="337"/>
      <c r="F216" s="337"/>
      <c r="G216" s="337"/>
    </row>
    <row r="217" spans="1:7" ht="35.1" customHeight="1" x14ac:dyDescent="0.25">
      <c r="A217" s="150" t="s">
        <v>32</v>
      </c>
      <c r="B217" s="292"/>
      <c r="C217" s="292"/>
      <c r="D217" s="292"/>
      <c r="E217" s="292"/>
      <c r="F217" s="292"/>
      <c r="G217" s="292"/>
    </row>
    <row r="218" spans="1:7" ht="35.1" customHeight="1" x14ac:dyDescent="0.25">
      <c r="A218" s="300" t="str">
        <f>A116</f>
        <v>Porcentaje de asesorías especializadas impartidas.</v>
      </c>
      <c r="B218" s="301"/>
      <c r="C218" s="301"/>
      <c r="D218" s="301"/>
      <c r="E218" s="301"/>
      <c r="F218" s="301"/>
      <c r="G218" s="302"/>
    </row>
    <row r="219" spans="1:7" ht="35.1" customHeight="1" x14ac:dyDescent="0.25">
      <c r="A219" s="150" t="s">
        <v>30</v>
      </c>
      <c r="B219" s="293"/>
      <c r="C219" s="293"/>
      <c r="D219" s="293"/>
      <c r="E219" s="293"/>
      <c r="F219" s="293"/>
      <c r="G219" s="293"/>
    </row>
    <row r="220" spans="1:7" ht="35.1" customHeight="1" x14ac:dyDescent="0.25">
      <c r="A220" s="150" t="s">
        <v>31</v>
      </c>
      <c r="B220" s="337"/>
      <c r="C220" s="337"/>
      <c r="D220" s="337"/>
      <c r="E220" s="337"/>
      <c r="F220" s="337"/>
      <c r="G220" s="337"/>
    </row>
    <row r="221" spans="1:7" ht="35.1" customHeight="1" x14ac:dyDescent="0.25">
      <c r="A221" s="150" t="s">
        <v>32</v>
      </c>
      <c r="B221" s="292"/>
      <c r="C221" s="292"/>
      <c r="D221" s="292"/>
      <c r="E221" s="292"/>
      <c r="F221" s="292"/>
      <c r="G221" s="292"/>
    </row>
    <row r="222" spans="1:7" ht="30" customHeight="1" x14ac:dyDescent="0.25">
      <c r="A222" s="199"/>
      <c r="B222" s="199"/>
      <c r="C222" s="199"/>
      <c r="D222" s="199"/>
      <c r="E222" s="199"/>
      <c r="F222" s="199"/>
      <c r="G222" s="199"/>
    </row>
  </sheetData>
  <mergeCells count="22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8:G138"/>
    <mergeCell ref="A139:G139"/>
    <mergeCell ref="B140:G140"/>
    <mergeCell ref="B141:G141"/>
    <mergeCell ref="A142:G142"/>
    <mergeCell ref="B143:G143"/>
    <mergeCell ref="B129:G129"/>
    <mergeCell ref="A133:G133"/>
    <mergeCell ref="B134:G134"/>
    <mergeCell ref="B135:G135"/>
    <mergeCell ref="A136:G136"/>
    <mergeCell ref="B137:G137"/>
    <mergeCell ref="A130:G130"/>
    <mergeCell ref="B131:G131"/>
    <mergeCell ref="B132:G132"/>
    <mergeCell ref="B150:G150"/>
    <mergeCell ref="A151:G151"/>
    <mergeCell ref="B152:G152"/>
    <mergeCell ref="B153:G153"/>
    <mergeCell ref="A160:G160"/>
    <mergeCell ref="A161:G161"/>
    <mergeCell ref="B144:G144"/>
    <mergeCell ref="A145:G145"/>
    <mergeCell ref="B146:G146"/>
    <mergeCell ref="B147:G147"/>
    <mergeCell ref="A148:G148"/>
    <mergeCell ref="B149:G149"/>
    <mergeCell ref="A154:G154"/>
    <mergeCell ref="B155:G155"/>
    <mergeCell ref="B156:G156"/>
    <mergeCell ref="A157:G157"/>
    <mergeCell ref="B158:G158"/>
    <mergeCell ref="B159:G159"/>
    <mergeCell ref="B171:G171"/>
    <mergeCell ref="B172:G172"/>
    <mergeCell ref="B173:G173"/>
    <mergeCell ref="A162:G162"/>
    <mergeCell ref="B163:G163"/>
    <mergeCell ref="B164:G164"/>
    <mergeCell ref="B165:G165"/>
    <mergeCell ref="A166:G166"/>
    <mergeCell ref="B167:G167"/>
    <mergeCell ref="B168:G168"/>
    <mergeCell ref="B169:G169"/>
    <mergeCell ref="A170:G170"/>
    <mergeCell ref="B184:G184"/>
    <mergeCell ref="B185:G185"/>
    <mergeCell ref="A186:G186"/>
    <mergeCell ref="B187:G187"/>
    <mergeCell ref="B188:G188"/>
    <mergeCell ref="B189:G189"/>
    <mergeCell ref="A174:G174"/>
    <mergeCell ref="B175:G175"/>
    <mergeCell ref="B176:G176"/>
    <mergeCell ref="B177:G177"/>
    <mergeCell ref="A182:G182"/>
    <mergeCell ref="B183:G183"/>
    <mergeCell ref="A178:G178"/>
    <mergeCell ref="B179:G179"/>
    <mergeCell ref="B180:G180"/>
    <mergeCell ref="B181:G181"/>
    <mergeCell ref="B196:G196"/>
    <mergeCell ref="B197:G197"/>
    <mergeCell ref="A198:G198"/>
    <mergeCell ref="B199:G199"/>
    <mergeCell ref="B200:G200"/>
    <mergeCell ref="B201:G201"/>
    <mergeCell ref="A190:G190"/>
    <mergeCell ref="B191:G191"/>
    <mergeCell ref="B192:G192"/>
    <mergeCell ref="B193:G193"/>
    <mergeCell ref="A194:G194"/>
    <mergeCell ref="B195:G195"/>
    <mergeCell ref="B208:G208"/>
    <mergeCell ref="B209:G209"/>
    <mergeCell ref="A222:G222"/>
    <mergeCell ref="A202:G202"/>
    <mergeCell ref="B203:G203"/>
    <mergeCell ref="B204:G204"/>
    <mergeCell ref="B205:G205"/>
    <mergeCell ref="A206:G206"/>
    <mergeCell ref="B207:G207"/>
    <mergeCell ref="A210:G210"/>
    <mergeCell ref="B211:G211"/>
    <mergeCell ref="B212:G212"/>
    <mergeCell ref="B213:G213"/>
    <mergeCell ref="A214:G214"/>
    <mergeCell ref="B215:G215"/>
    <mergeCell ref="B216:G216"/>
    <mergeCell ref="B217:G217"/>
    <mergeCell ref="A218:G218"/>
    <mergeCell ref="B219:G219"/>
    <mergeCell ref="B220:G220"/>
    <mergeCell ref="B221:G221"/>
    <mergeCell ref="A105:A109"/>
    <mergeCell ref="B105:B109"/>
    <mergeCell ref="C105:C109"/>
    <mergeCell ref="D105:D109"/>
    <mergeCell ref="E105:E109"/>
    <mergeCell ref="A111:A115"/>
    <mergeCell ref="B111:B115"/>
    <mergeCell ref="C111:C115"/>
    <mergeCell ref="D111:D115"/>
    <mergeCell ref="E111:E11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91"/>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5" width="30.7109375" style="14" customWidth="1"/>
    <col min="6" max="6" width="30.7109375" style="50" customWidth="1"/>
    <col min="7" max="7" width="15.28515625" style="38" customWidth="1"/>
    <col min="8" max="8" width="11.42578125" style="26"/>
    <col min="9"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111</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87" t="s">
        <v>213</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10" ht="18" customHeight="1" x14ac:dyDescent="0.25">
      <c r="A17" s="245" t="s">
        <v>8</v>
      </c>
      <c r="B17" s="245"/>
      <c r="C17" s="246" t="s">
        <v>45</v>
      </c>
      <c r="D17" s="246"/>
      <c r="E17" s="246"/>
      <c r="F17" s="246"/>
      <c r="G17" s="246"/>
    </row>
    <row r="18" spans="1:10" ht="18" customHeight="1" x14ac:dyDescent="0.25">
      <c r="A18" s="245" t="s">
        <v>9</v>
      </c>
      <c r="B18" s="245"/>
      <c r="C18" s="246" t="s">
        <v>44</v>
      </c>
      <c r="D18" s="246"/>
      <c r="E18" s="246"/>
      <c r="F18" s="246"/>
      <c r="G18" s="246"/>
    </row>
    <row r="19" spans="1:10" ht="16.5" customHeight="1" x14ac:dyDescent="0.25">
      <c r="A19" s="242" t="s">
        <v>10</v>
      </c>
      <c r="B19" s="243"/>
      <c r="C19" s="243"/>
      <c r="D19" s="243"/>
      <c r="E19" s="243"/>
      <c r="F19" s="243"/>
      <c r="G19" s="244"/>
    </row>
    <row r="20" spans="1:10" ht="16.5" customHeight="1" x14ac:dyDescent="0.25">
      <c r="A20" s="247"/>
      <c r="B20" s="248"/>
      <c r="C20" s="249" t="s">
        <v>11</v>
      </c>
      <c r="D20" s="250"/>
      <c r="E20" s="15" t="s">
        <v>12</v>
      </c>
      <c r="F20" s="15" t="s">
        <v>13</v>
      </c>
      <c r="G20" s="16" t="s">
        <v>14</v>
      </c>
    </row>
    <row r="21" spans="1:10" ht="16.5" customHeight="1" x14ac:dyDescent="0.25">
      <c r="A21" s="247"/>
      <c r="B21" s="248"/>
      <c r="C21" s="251" t="s">
        <v>15</v>
      </c>
      <c r="D21" s="252"/>
      <c r="E21" s="17" t="s">
        <v>15</v>
      </c>
      <c r="F21" s="17" t="s">
        <v>15</v>
      </c>
      <c r="G21" s="18" t="s">
        <v>16</v>
      </c>
    </row>
    <row r="22" spans="1:10" ht="16.5" customHeight="1" x14ac:dyDescent="0.25">
      <c r="A22" s="222" t="s">
        <v>54</v>
      </c>
      <c r="B22" s="222"/>
      <c r="C22" s="238">
        <f>'E001'!B20</f>
        <v>136.50674699999999</v>
      </c>
      <c r="D22" s="238"/>
      <c r="E22" s="19">
        <f>'E001'!C20</f>
        <v>150.33202299999999</v>
      </c>
      <c r="F22" s="19">
        <f>'E001'!D20</f>
        <v>145.18449505999999</v>
      </c>
      <c r="G22" s="20">
        <f>F22/C22*100</f>
        <v>106.35701036813954</v>
      </c>
    </row>
    <row r="23" spans="1:10" ht="16.5" customHeight="1" x14ac:dyDescent="0.25">
      <c r="A23" s="222" t="s">
        <v>17</v>
      </c>
      <c r="B23" s="222"/>
      <c r="C23" s="240">
        <f>'E001'!B21</f>
        <v>145.18449432000003</v>
      </c>
      <c r="D23" s="240"/>
      <c r="E23" s="42">
        <f>'E001'!C21</f>
        <v>68.211078850000007</v>
      </c>
      <c r="F23" s="19">
        <f>'E001'!D21</f>
        <v>145.18449505999999</v>
      </c>
      <c r="G23" s="21">
        <f>F23/C23*100</f>
        <v>100.00000050969629</v>
      </c>
    </row>
    <row r="24" spans="1:10" ht="16.5" customHeight="1" x14ac:dyDescent="0.25">
      <c r="A24" s="242" t="s">
        <v>18</v>
      </c>
      <c r="B24" s="243"/>
      <c r="C24" s="243"/>
      <c r="D24" s="243"/>
      <c r="E24" s="243"/>
      <c r="F24" s="243"/>
      <c r="G24" s="244"/>
    </row>
    <row r="25" spans="1:10" ht="16.5" customHeight="1" x14ac:dyDescent="0.25">
      <c r="A25" s="234" t="s">
        <v>194</v>
      </c>
      <c r="B25" s="235"/>
      <c r="C25" s="235"/>
      <c r="D25" s="235"/>
      <c r="E25" s="235"/>
      <c r="F25" s="235"/>
      <c r="G25" s="236"/>
    </row>
    <row r="26" spans="1:10" ht="16.5" customHeight="1" x14ac:dyDescent="0.25">
      <c r="A26" s="237" t="s">
        <v>19</v>
      </c>
      <c r="B26" s="237"/>
      <c r="C26" s="237"/>
      <c r="D26" s="237"/>
      <c r="E26" s="237"/>
      <c r="F26" s="237" t="s">
        <v>20</v>
      </c>
      <c r="G26" s="237"/>
    </row>
    <row r="27" spans="1:10" ht="16.5" x14ac:dyDescent="0.25">
      <c r="A27" s="222" t="s">
        <v>21</v>
      </c>
      <c r="B27" s="222" t="s">
        <v>22</v>
      </c>
      <c r="C27" s="222" t="s">
        <v>29</v>
      </c>
      <c r="D27" s="222" t="s">
        <v>23</v>
      </c>
      <c r="E27" s="222" t="s">
        <v>24</v>
      </c>
      <c r="F27" s="34" t="s">
        <v>25</v>
      </c>
      <c r="G27" s="25">
        <v>100</v>
      </c>
    </row>
    <row r="28" spans="1:10" ht="16.5" x14ac:dyDescent="0.25">
      <c r="A28" s="222"/>
      <c r="B28" s="222"/>
      <c r="C28" s="222"/>
      <c r="D28" s="222"/>
      <c r="E28" s="222"/>
      <c r="F28" s="31" t="s">
        <v>33</v>
      </c>
      <c r="G28" s="25">
        <v>100</v>
      </c>
    </row>
    <row r="29" spans="1:10" ht="16.5" x14ac:dyDescent="0.25">
      <c r="A29" s="222"/>
      <c r="B29" s="222"/>
      <c r="C29" s="222"/>
      <c r="D29" s="222"/>
      <c r="E29" s="222"/>
      <c r="F29" s="34" t="s">
        <v>26</v>
      </c>
      <c r="G29" s="25">
        <v>100</v>
      </c>
    </row>
    <row r="30" spans="1:10" ht="33" x14ac:dyDescent="0.25">
      <c r="A30" s="222"/>
      <c r="B30" s="222"/>
      <c r="C30" s="222"/>
      <c r="D30" s="222"/>
      <c r="E30" s="222"/>
      <c r="F30" s="24" t="s">
        <v>34</v>
      </c>
      <c r="G30" s="25">
        <v>100</v>
      </c>
      <c r="I30" s="26"/>
      <c r="J30" s="26"/>
    </row>
    <row r="31" spans="1:10" ht="16.5" x14ac:dyDescent="0.25">
      <c r="A31" s="222"/>
      <c r="B31" s="222"/>
      <c r="C31" s="222"/>
      <c r="D31" s="222"/>
      <c r="E31" s="222"/>
      <c r="F31" s="31" t="s">
        <v>27</v>
      </c>
      <c r="G31" s="25">
        <f>(1/1)*100</f>
        <v>100</v>
      </c>
      <c r="I31" s="26"/>
      <c r="J31" s="26"/>
    </row>
    <row r="32" spans="1:10" ht="157.5" x14ac:dyDescent="0.25">
      <c r="A32" s="57" t="s">
        <v>1147</v>
      </c>
      <c r="B32" s="57" t="s">
        <v>724</v>
      </c>
      <c r="C32" s="36" t="s">
        <v>725</v>
      </c>
      <c r="D32" s="49" t="s">
        <v>49</v>
      </c>
      <c r="E32" s="116" t="s">
        <v>48</v>
      </c>
      <c r="F32" s="31" t="s">
        <v>195</v>
      </c>
      <c r="G32" s="25">
        <f>(G31/G29)*100</f>
        <v>100</v>
      </c>
      <c r="I32" s="26"/>
      <c r="J32" s="26"/>
    </row>
    <row r="33" spans="1:10" ht="16.5" x14ac:dyDescent="0.25">
      <c r="A33" s="283" t="s">
        <v>196</v>
      </c>
      <c r="B33" s="284"/>
      <c r="C33" s="284"/>
      <c r="D33" s="284"/>
      <c r="E33" s="284"/>
      <c r="F33" s="284"/>
      <c r="G33" s="285"/>
    </row>
    <row r="34" spans="1:10" ht="16.5" x14ac:dyDescent="0.25">
      <c r="A34" s="237" t="s">
        <v>19</v>
      </c>
      <c r="B34" s="237"/>
      <c r="C34" s="237"/>
      <c r="D34" s="237"/>
      <c r="E34" s="237"/>
      <c r="F34" s="237" t="s">
        <v>20</v>
      </c>
      <c r="G34" s="237"/>
    </row>
    <row r="35" spans="1:10" ht="16.5" x14ac:dyDescent="0.25">
      <c r="A35" s="222" t="s">
        <v>21</v>
      </c>
      <c r="B35" s="222" t="s">
        <v>22</v>
      </c>
      <c r="C35" s="222" t="s">
        <v>29</v>
      </c>
      <c r="D35" s="222" t="s">
        <v>23</v>
      </c>
      <c r="E35" s="222" t="s">
        <v>24</v>
      </c>
      <c r="F35" s="93" t="s">
        <v>25</v>
      </c>
      <c r="G35" s="25">
        <v>100</v>
      </c>
    </row>
    <row r="36" spans="1:10" ht="16.5" x14ac:dyDescent="0.25">
      <c r="A36" s="222"/>
      <c r="B36" s="222"/>
      <c r="C36" s="222"/>
      <c r="D36" s="222"/>
      <c r="E36" s="222"/>
      <c r="F36" s="31" t="s">
        <v>33</v>
      </c>
      <c r="G36" s="25">
        <v>100</v>
      </c>
    </row>
    <row r="37" spans="1:10" ht="16.5" x14ac:dyDescent="0.25">
      <c r="A37" s="222"/>
      <c r="B37" s="222"/>
      <c r="C37" s="222"/>
      <c r="D37" s="222"/>
      <c r="E37" s="222"/>
      <c r="F37" s="93" t="s">
        <v>26</v>
      </c>
      <c r="G37" s="25">
        <v>100</v>
      </c>
    </row>
    <row r="38" spans="1:10" ht="33" x14ac:dyDescent="0.25">
      <c r="A38" s="222"/>
      <c r="B38" s="222"/>
      <c r="C38" s="222"/>
      <c r="D38" s="222"/>
      <c r="E38" s="222"/>
      <c r="F38" s="31" t="s">
        <v>34</v>
      </c>
      <c r="G38" s="25">
        <v>100</v>
      </c>
      <c r="I38" s="26"/>
      <c r="J38" s="26"/>
    </row>
    <row r="39" spans="1:10" ht="16.5" x14ac:dyDescent="0.25">
      <c r="A39" s="222"/>
      <c r="B39" s="222"/>
      <c r="C39" s="222"/>
      <c r="D39" s="222"/>
      <c r="E39" s="222"/>
      <c r="F39" s="31" t="s">
        <v>27</v>
      </c>
      <c r="G39" s="25">
        <f>(3/3)*100</f>
        <v>100</v>
      </c>
      <c r="I39" s="26"/>
      <c r="J39" s="26"/>
    </row>
    <row r="40" spans="1:10" ht="220.5" x14ac:dyDescent="0.25">
      <c r="A40" s="57" t="s">
        <v>1168</v>
      </c>
      <c r="B40" s="57" t="s">
        <v>726</v>
      </c>
      <c r="C40" s="36" t="s">
        <v>727</v>
      </c>
      <c r="D40" s="49" t="s">
        <v>49</v>
      </c>
      <c r="E40" s="84" t="s">
        <v>48</v>
      </c>
      <c r="F40" s="31" t="s">
        <v>195</v>
      </c>
      <c r="G40" s="25">
        <f>(G39/G37)*100</f>
        <v>100</v>
      </c>
      <c r="I40" s="26"/>
      <c r="J40" s="26"/>
    </row>
    <row r="41" spans="1:10" ht="16.5" x14ac:dyDescent="0.25">
      <c r="A41" s="222" t="s">
        <v>21</v>
      </c>
      <c r="B41" s="222" t="s">
        <v>22</v>
      </c>
      <c r="C41" s="222" t="s">
        <v>29</v>
      </c>
      <c r="D41" s="222" t="s">
        <v>23</v>
      </c>
      <c r="E41" s="222" t="s">
        <v>24</v>
      </c>
      <c r="F41" s="93" t="s">
        <v>25</v>
      </c>
      <c r="G41" s="23">
        <v>9</v>
      </c>
    </row>
    <row r="42" spans="1:10" ht="16.5" x14ac:dyDescent="0.25">
      <c r="A42" s="222"/>
      <c r="B42" s="222"/>
      <c r="C42" s="222"/>
      <c r="D42" s="222"/>
      <c r="E42" s="222"/>
      <c r="F42" s="31" t="s">
        <v>33</v>
      </c>
      <c r="G42" s="23">
        <v>9</v>
      </c>
    </row>
    <row r="43" spans="1:10" ht="16.5" x14ac:dyDescent="0.25">
      <c r="A43" s="222"/>
      <c r="B43" s="222"/>
      <c r="C43" s="222"/>
      <c r="D43" s="222"/>
      <c r="E43" s="222"/>
      <c r="F43" s="93" t="s">
        <v>26</v>
      </c>
      <c r="G43" s="23">
        <v>9</v>
      </c>
    </row>
    <row r="44" spans="1:10" ht="33" x14ac:dyDescent="0.25">
      <c r="A44" s="222"/>
      <c r="B44" s="222"/>
      <c r="C44" s="222"/>
      <c r="D44" s="222"/>
      <c r="E44" s="222"/>
      <c r="F44" s="31" t="s">
        <v>34</v>
      </c>
      <c r="G44" s="23">
        <v>9</v>
      </c>
      <c r="I44" s="26"/>
      <c r="J44" s="26"/>
    </row>
    <row r="45" spans="1:10" ht="16.5" x14ac:dyDescent="0.25">
      <c r="A45" s="222"/>
      <c r="B45" s="222"/>
      <c r="C45" s="222"/>
      <c r="D45" s="222"/>
      <c r="E45" s="222"/>
      <c r="F45" s="31" t="s">
        <v>27</v>
      </c>
      <c r="G45" s="25">
        <f>(9.91+10+10+9.62)/4</f>
        <v>9.8825000000000003</v>
      </c>
      <c r="I45" s="26"/>
      <c r="J45" s="26"/>
    </row>
    <row r="46" spans="1:10" ht="173.25" x14ac:dyDescent="0.25">
      <c r="A46" s="57" t="s">
        <v>1168</v>
      </c>
      <c r="B46" s="57" t="s">
        <v>726</v>
      </c>
      <c r="C46" s="36" t="s">
        <v>728</v>
      </c>
      <c r="D46" s="49" t="s">
        <v>47</v>
      </c>
      <c r="E46" s="84" t="s">
        <v>748</v>
      </c>
      <c r="F46" s="31" t="s">
        <v>195</v>
      </c>
      <c r="G46" s="25">
        <f>(G45/G43)*100</f>
        <v>109.80555555555556</v>
      </c>
      <c r="I46" s="26"/>
      <c r="J46" s="26"/>
    </row>
    <row r="47" spans="1:10" s="26" customFormat="1" ht="16.5" x14ac:dyDescent="0.25">
      <c r="A47" s="283" t="s">
        <v>197</v>
      </c>
      <c r="B47" s="284"/>
      <c r="C47" s="284"/>
      <c r="D47" s="284"/>
      <c r="E47" s="284"/>
      <c r="F47" s="284"/>
      <c r="G47" s="285"/>
    </row>
    <row r="48" spans="1:10" s="26" customFormat="1" ht="16.5" x14ac:dyDescent="0.25">
      <c r="A48" s="237" t="s">
        <v>19</v>
      </c>
      <c r="B48" s="237"/>
      <c r="C48" s="237"/>
      <c r="D48" s="237"/>
      <c r="E48" s="237"/>
      <c r="F48" s="237" t="s">
        <v>20</v>
      </c>
      <c r="G48" s="237"/>
    </row>
    <row r="49" spans="1:10" ht="16.5" x14ac:dyDescent="0.25">
      <c r="A49" s="222" t="s">
        <v>21</v>
      </c>
      <c r="B49" s="222" t="s">
        <v>22</v>
      </c>
      <c r="C49" s="222" t="s">
        <v>29</v>
      </c>
      <c r="D49" s="222" t="s">
        <v>23</v>
      </c>
      <c r="E49" s="222" t="s">
        <v>24</v>
      </c>
      <c r="F49" s="93" t="s">
        <v>25</v>
      </c>
      <c r="G49" s="25">
        <v>100</v>
      </c>
    </row>
    <row r="50" spans="1:10" ht="16.5" x14ac:dyDescent="0.25">
      <c r="A50" s="222"/>
      <c r="B50" s="222"/>
      <c r="C50" s="222"/>
      <c r="D50" s="222"/>
      <c r="E50" s="222"/>
      <c r="F50" s="31" t="s">
        <v>33</v>
      </c>
      <c r="G50" s="25">
        <v>100</v>
      </c>
    </row>
    <row r="51" spans="1:10" ht="16.5" x14ac:dyDescent="0.25">
      <c r="A51" s="222"/>
      <c r="B51" s="222"/>
      <c r="C51" s="222"/>
      <c r="D51" s="222"/>
      <c r="E51" s="222"/>
      <c r="F51" s="93" t="s">
        <v>26</v>
      </c>
      <c r="G51" s="25">
        <v>100</v>
      </c>
    </row>
    <row r="52" spans="1:10" ht="33" x14ac:dyDescent="0.25">
      <c r="A52" s="222"/>
      <c r="B52" s="222"/>
      <c r="C52" s="222"/>
      <c r="D52" s="222"/>
      <c r="E52" s="222"/>
      <c r="F52" s="31" t="s">
        <v>34</v>
      </c>
      <c r="G52" s="25">
        <v>100</v>
      </c>
      <c r="I52" s="26"/>
      <c r="J52" s="26"/>
    </row>
    <row r="53" spans="1:10" ht="16.5" x14ac:dyDescent="0.25">
      <c r="A53" s="222"/>
      <c r="B53" s="222"/>
      <c r="C53" s="222"/>
      <c r="D53" s="222"/>
      <c r="E53" s="222"/>
      <c r="F53" s="31" t="s">
        <v>27</v>
      </c>
      <c r="G53" s="25">
        <f>((82+73)/(82+73)*50+(7/7)*30+(9/9)*20)</f>
        <v>100</v>
      </c>
      <c r="I53" s="26"/>
      <c r="J53" s="26"/>
    </row>
    <row r="54" spans="1:10" ht="204.75" x14ac:dyDescent="0.25">
      <c r="A54" s="57" t="s">
        <v>732</v>
      </c>
      <c r="B54" s="57" t="s">
        <v>729</v>
      </c>
      <c r="C54" s="36" t="s">
        <v>867</v>
      </c>
      <c r="D54" s="49" t="s">
        <v>53</v>
      </c>
      <c r="E54" s="84" t="s">
        <v>51</v>
      </c>
      <c r="F54" s="31" t="s">
        <v>195</v>
      </c>
      <c r="G54" s="25">
        <f>(G53/G51)*100</f>
        <v>100</v>
      </c>
      <c r="I54" s="26"/>
      <c r="J54" s="26"/>
    </row>
    <row r="55" spans="1:10" ht="16.5" x14ac:dyDescent="0.25">
      <c r="A55" s="222" t="s">
        <v>21</v>
      </c>
      <c r="B55" s="222" t="s">
        <v>22</v>
      </c>
      <c r="C55" s="222" t="s">
        <v>29</v>
      </c>
      <c r="D55" s="222" t="s">
        <v>23</v>
      </c>
      <c r="E55" s="222" t="s">
        <v>24</v>
      </c>
      <c r="F55" s="93" t="s">
        <v>25</v>
      </c>
      <c r="G55" s="25">
        <v>100</v>
      </c>
    </row>
    <row r="56" spans="1:10" ht="16.5" x14ac:dyDescent="0.25">
      <c r="A56" s="222"/>
      <c r="B56" s="222"/>
      <c r="C56" s="222"/>
      <c r="D56" s="222"/>
      <c r="E56" s="222"/>
      <c r="F56" s="31" t="s">
        <v>33</v>
      </c>
      <c r="G56" s="25">
        <v>100</v>
      </c>
    </row>
    <row r="57" spans="1:10" ht="16.5" x14ac:dyDescent="0.25">
      <c r="A57" s="222"/>
      <c r="B57" s="222"/>
      <c r="C57" s="222"/>
      <c r="D57" s="222"/>
      <c r="E57" s="222"/>
      <c r="F57" s="93" t="s">
        <v>26</v>
      </c>
      <c r="G57" s="25">
        <v>100</v>
      </c>
    </row>
    <row r="58" spans="1:10" ht="33" x14ac:dyDescent="0.25">
      <c r="A58" s="222"/>
      <c r="B58" s="222"/>
      <c r="C58" s="222"/>
      <c r="D58" s="222"/>
      <c r="E58" s="222"/>
      <c r="F58" s="31" t="s">
        <v>34</v>
      </c>
      <c r="G58" s="25">
        <v>100</v>
      </c>
      <c r="I58" s="26"/>
      <c r="J58" s="26"/>
    </row>
    <row r="59" spans="1:10" ht="16.5" x14ac:dyDescent="0.25">
      <c r="A59" s="222"/>
      <c r="B59" s="222"/>
      <c r="C59" s="222"/>
      <c r="D59" s="222"/>
      <c r="E59" s="222"/>
      <c r="F59" s="31" t="s">
        <v>27</v>
      </c>
      <c r="G59" s="25">
        <f>((791+1083)/(791+1083)*80+(1/1)*20)</f>
        <v>100</v>
      </c>
      <c r="I59" s="26"/>
      <c r="J59" s="26"/>
    </row>
    <row r="60" spans="1:10" ht="157.5" x14ac:dyDescent="0.25">
      <c r="A60" s="57" t="s">
        <v>733</v>
      </c>
      <c r="B60" s="57" t="s">
        <v>730</v>
      </c>
      <c r="C60" s="36" t="s">
        <v>731</v>
      </c>
      <c r="D60" s="49" t="s">
        <v>53</v>
      </c>
      <c r="E60" s="84" t="s">
        <v>51</v>
      </c>
      <c r="F60" s="31" t="s">
        <v>195</v>
      </c>
      <c r="G60" s="25">
        <f>(G59/G57)*100</f>
        <v>100</v>
      </c>
      <c r="I60" s="26"/>
      <c r="J60" s="26"/>
    </row>
    <row r="61" spans="1:10" s="26" customFormat="1" ht="16.5" x14ac:dyDescent="0.25">
      <c r="A61" s="283" t="s">
        <v>198</v>
      </c>
      <c r="B61" s="284"/>
      <c r="C61" s="284"/>
      <c r="D61" s="284"/>
      <c r="E61" s="284"/>
      <c r="F61" s="284"/>
      <c r="G61" s="285"/>
    </row>
    <row r="62" spans="1:10" s="26" customFormat="1" ht="16.5" x14ac:dyDescent="0.25">
      <c r="A62" s="237" t="s">
        <v>19</v>
      </c>
      <c r="B62" s="237"/>
      <c r="C62" s="237"/>
      <c r="D62" s="237"/>
      <c r="E62" s="237"/>
      <c r="F62" s="237" t="s">
        <v>20</v>
      </c>
      <c r="G62" s="237"/>
    </row>
    <row r="63" spans="1:10" ht="16.5" x14ac:dyDescent="0.25">
      <c r="A63" s="222" t="s">
        <v>21</v>
      </c>
      <c r="B63" s="222" t="s">
        <v>22</v>
      </c>
      <c r="C63" s="222" t="s">
        <v>29</v>
      </c>
      <c r="D63" s="222" t="s">
        <v>23</v>
      </c>
      <c r="E63" s="222" t="s">
        <v>24</v>
      </c>
      <c r="F63" s="93" t="s">
        <v>25</v>
      </c>
      <c r="G63" s="25">
        <v>100</v>
      </c>
    </row>
    <row r="64" spans="1:10" ht="16.5" x14ac:dyDescent="0.25">
      <c r="A64" s="222"/>
      <c r="B64" s="222"/>
      <c r="C64" s="222"/>
      <c r="D64" s="222"/>
      <c r="E64" s="222"/>
      <c r="F64" s="31" t="s">
        <v>33</v>
      </c>
      <c r="G64" s="25">
        <v>100</v>
      </c>
    </row>
    <row r="65" spans="1:10" ht="16.5" x14ac:dyDescent="0.25">
      <c r="A65" s="222"/>
      <c r="B65" s="222"/>
      <c r="C65" s="222"/>
      <c r="D65" s="222"/>
      <c r="E65" s="222"/>
      <c r="F65" s="93" t="s">
        <v>26</v>
      </c>
      <c r="G65" s="25">
        <v>100</v>
      </c>
    </row>
    <row r="66" spans="1:10" ht="33" x14ac:dyDescent="0.25">
      <c r="A66" s="222"/>
      <c r="B66" s="222"/>
      <c r="C66" s="222"/>
      <c r="D66" s="222"/>
      <c r="E66" s="222"/>
      <c r="F66" s="31" t="s">
        <v>34</v>
      </c>
      <c r="G66" s="25">
        <v>100</v>
      </c>
      <c r="I66" s="26"/>
      <c r="J66" s="26"/>
    </row>
    <row r="67" spans="1:10" ht="16.5" x14ac:dyDescent="0.25">
      <c r="A67" s="222"/>
      <c r="B67" s="222"/>
      <c r="C67" s="222"/>
      <c r="D67" s="222"/>
      <c r="E67" s="222"/>
      <c r="F67" s="31" t="s">
        <v>27</v>
      </c>
      <c r="G67" s="25">
        <f>(155/155)*100</f>
        <v>100</v>
      </c>
      <c r="I67" s="26"/>
      <c r="J67" s="26"/>
    </row>
    <row r="68" spans="1:10" ht="78.75" x14ac:dyDescent="0.25">
      <c r="A68" s="57" t="s">
        <v>736</v>
      </c>
      <c r="B68" s="57" t="s">
        <v>734</v>
      </c>
      <c r="C68" s="36" t="s">
        <v>735</v>
      </c>
      <c r="D68" s="49" t="s">
        <v>49</v>
      </c>
      <c r="E68" s="84" t="s">
        <v>50</v>
      </c>
      <c r="F68" s="31" t="s">
        <v>195</v>
      </c>
      <c r="G68" s="25">
        <f>(G67/G65)*100</f>
        <v>100</v>
      </c>
      <c r="I68" s="26"/>
      <c r="J68" s="26"/>
    </row>
    <row r="69" spans="1:10" ht="16.5" x14ac:dyDescent="0.25">
      <c r="A69" s="222" t="s">
        <v>21</v>
      </c>
      <c r="B69" s="222" t="s">
        <v>22</v>
      </c>
      <c r="C69" s="222" t="s">
        <v>29</v>
      </c>
      <c r="D69" s="222" t="s">
        <v>23</v>
      </c>
      <c r="E69" s="222" t="s">
        <v>24</v>
      </c>
      <c r="F69" s="93" t="s">
        <v>25</v>
      </c>
      <c r="G69" s="25">
        <v>100</v>
      </c>
    </row>
    <row r="70" spans="1:10" ht="16.5" x14ac:dyDescent="0.25">
      <c r="A70" s="222"/>
      <c r="B70" s="222"/>
      <c r="C70" s="222"/>
      <c r="D70" s="222"/>
      <c r="E70" s="222"/>
      <c r="F70" s="31" t="s">
        <v>33</v>
      </c>
      <c r="G70" s="25">
        <v>100</v>
      </c>
    </row>
    <row r="71" spans="1:10" ht="16.5" x14ac:dyDescent="0.25">
      <c r="A71" s="222"/>
      <c r="B71" s="222"/>
      <c r="C71" s="222"/>
      <c r="D71" s="222"/>
      <c r="E71" s="222"/>
      <c r="F71" s="93" t="s">
        <v>26</v>
      </c>
      <c r="G71" s="25">
        <v>100</v>
      </c>
    </row>
    <row r="72" spans="1:10" ht="33" x14ac:dyDescent="0.25">
      <c r="A72" s="222"/>
      <c r="B72" s="222"/>
      <c r="C72" s="222"/>
      <c r="D72" s="222"/>
      <c r="E72" s="222"/>
      <c r="F72" s="31" t="s">
        <v>34</v>
      </c>
      <c r="G72" s="25">
        <v>100</v>
      </c>
      <c r="I72" s="26"/>
      <c r="J72" s="26"/>
    </row>
    <row r="73" spans="1:10" ht="16.5" x14ac:dyDescent="0.25">
      <c r="A73" s="222"/>
      <c r="B73" s="222"/>
      <c r="C73" s="222"/>
      <c r="D73" s="222"/>
      <c r="E73" s="222"/>
      <c r="F73" s="31" t="s">
        <v>27</v>
      </c>
      <c r="G73" s="25">
        <f>(7/7)*100</f>
        <v>100</v>
      </c>
      <c r="I73" s="26"/>
      <c r="J73" s="26"/>
    </row>
    <row r="74" spans="1:10" ht="267.75" x14ac:dyDescent="0.25">
      <c r="A74" s="57" t="s">
        <v>738</v>
      </c>
      <c r="B74" s="57" t="s">
        <v>737</v>
      </c>
      <c r="C74" s="36" t="s">
        <v>1146</v>
      </c>
      <c r="D74" s="49" t="s">
        <v>49</v>
      </c>
      <c r="E74" s="84" t="s">
        <v>51</v>
      </c>
      <c r="F74" s="31" t="s">
        <v>195</v>
      </c>
      <c r="G74" s="25">
        <f>(G73/G71)*100</f>
        <v>100</v>
      </c>
      <c r="I74" s="26"/>
      <c r="J74" s="26"/>
    </row>
    <row r="75" spans="1:10" ht="16.5" x14ac:dyDescent="0.25">
      <c r="A75" s="222" t="s">
        <v>21</v>
      </c>
      <c r="B75" s="222" t="s">
        <v>22</v>
      </c>
      <c r="C75" s="222" t="s">
        <v>29</v>
      </c>
      <c r="D75" s="222" t="s">
        <v>23</v>
      </c>
      <c r="E75" s="222" t="s">
        <v>24</v>
      </c>
      <c r="F75" s="93" t="s">
        <v>25</v>
      </c>
      <c r="G75" s="25">
        <v>1</v>
      </c>
    </row>
    <row r="76" spans="1:10" ht="16.5" x14ac:dyDescent="0.25">
      <c r="A76" s="222"/>
      <c r="B76" s="222"/>
      <c r="C76" s="222"/>
      <c r="D76" s="222"/>
      <c r="E76" s="222"/>
      <c r="F76" s="31" t="s">
        <v>33</v>
      </c>
      <c r="G76" s="25">
        <v>1</v>
      </c>
    </row>
    <row r="77" spans="1:10" ht="16.5" x14ac:dyDescent="0.25">
      <c r="A77" s="222"/>
      <c r="B77" s="222"/>
      <c r="C77" s="222"/>
      <c r="D77" s="222"/>
      <c r="E77" s="222"/>
      <c r="F77" s="93" t="s">
        <v>26</v>
      </c>
      <c r="G77" s="25">
        <v>1</v>
      </c>
    </row>
    <row r="78" spans="1:10" ht="33" x14ac:dyDescent="0.25">
      <c r="A78" s="222"/>
      <c r="B78" s="222"/>
      <c r="C78" s="222"/>
      <c r="D78" s="222"/>
      <c r="E78" s="222"/>
      <c r="F78" s="31" t="s">
        <v>34</v>
      </c>
      <c r="G78" s="25">
        <v>1</v>
      </c>
      <c r="I78" s="26"/>
      <c r="J78" s="26"/>
    </row>
    <row r="79" spans="1:10" ht="16.5" x14ac:dyDescent="0.25">
      <c r="A79" s="222"/>
      <c r="B79" s="222"/>
      <c r="C79" s="222"/>
      <c r="D79" s="222"/>
      <c r="E79" s="222"/>
      <c r="F79" s="31" t="s">
        <v>27</v>
      </c>
      <c r="G79" s="25">
        <v>1</v>
      </c>
      <c r="I79" s="26"/>
      <c r="J79" s="26"/>
    </row>
    <row r="80" spans="1:10" ht="63" x14ac:dyDescent="0.25">
      <c r="A80" s="57" t="s">
        <v>741</v>
      </c>
      <c r="B80" s="57" t="s">
        <v>739</v>
      </c>
      <c r="C80" s="36" t="s">
        <v>740</v>
      </c>
      <c r="D80" s="80" t="s">
        <v>749</v>
      </c>
      <c r="E80" s="84" t="s">
        <v>644</v>
      </c>
      <c r="F80" s="31" t="s">
        <v>195</v>
      </c>
      <c r="G80" s="25">
        <f>(G79/G77)*100</f>
        <v>100</v>
      </c>
      <c r="I80" s="26"/>
      <c r="J80" s="26"/>
    </row>
    <row r="81" spans="1:10" ht="16.5" x14ac:dyDescent="0.25">
      <c r="A81" s="222" t="s">
        <v>21</v>
      </c>
      <c r="B81" s="222" t="s">
        <v>22</v>
      </c>
      <c r="C81" s="222" t="s">
        <v>29</v>
      </c>
      <c r="D81" s="222" t="s">
        <v>23</v>
      </c>
      <c r="E81" s="222" t="s">
        <v>24</v>
      </c>
      <c r="F81" s="93" t="s">
        <v>25</v>
      </c>
      <c r="G81" s="25">
        <v>100</v>
      </c>
    </row>
    <row r="82" spans="1:10" ht="16.5" x14ac:dyDescent="0.25">
      <c r="A82" s="222"/>
      <c r="B82" s="222"/>
      <c r="C82" s="222"/>
      <c r="D82" s="222"/>
      <c r="E82" s="222"/>
      <c r="F82" s="31" t="s">
        <v>33</v>
      </c>
      <c r="G82" s="25">
        <v>100</v>
      </c>
    </row>
    <row r="83" spans="1:10" ht="16.5" x14ac:dyDescent="0.25">
      <c r="A83" s="222"/>
      <c r="B83" s="222"/>
      <c r="C83" s="222"/>
      <c r="D83" s="222"/>
      <c r="E83" s="222"/>
      <c r="F83" s="93" t="s">
        <v>26</v>
      </c>
      <c r="G83" s="25">
        <v>100</v>
      </c>
    </row>
    <row r="84" spans="1:10" ht="33" x14ac:dyDescent="0.25">
      <c r="A84" s="222"/>
      <c r="B84" s="222"/>
      <c r="C84" s="222"/>
      <c r="D84" s="222"/>
      <c r="E84" s="222"/>
      <c r="F84" s="31" t="s">
        <v>34</v>
      </c>
      <c r="G84" s="25">
        <v>100</v>
      </c>
      <c r="I84" s="26"/>
      <c r="J84" s="26"/>
    </row>
    <row r="85" spans="1:10" ht="16.5" x14ac:dyDescent="0.25">
      <c r="A85" s="222"/>
      <c r="B85" s="222"/>
      <c r="C85" s="222"/>
      <c r="D85" s="222"/>
      <c r="E85" s="222"/>
      <c r="F85" s="31" t="s">
        <v>27</v>
      </c>
      <c r="G85" s="25">
        <f>(1874/1874)*100</f>
        <v>100</v>
      </c>
      <c r="I85" s="26"/>
      <c r="J85" s="26"/>
    </row>
    <row r="86" spans="1:10" ht="110.25" x14ac:dyDescent="0.25">
      <c r="A86" s="57" t="s">
        <v>744</v>
      </c>
      <c r="B86" s="57" t="s">
        <v>742</v>
      </c>
      <c r="C86" s="36" t="s">
        <v>743</v>
      </c>
      <c r="D86" s="49" t="s">
        <v>49</v>
      </c>
      <c r="E86" s="84" t="s">
        <v>50</v>
      </c>
      <c r="F86" s="31" t="s">
        <v>195</v>
      </c>
      <c r="G86" s="25">
        <f>(G85/G83)*100</f>
        <v>100</v>
      </c>
      <c r="I86" s="26"/>
      <c r="J86" s="26"/>
    </row>
    <row r="87" spans="1:10" ht="16.5" x14ac:dyDescent="0.25">
      <c r="A87" s="222" t="s">
        <v>21</v>
      </c>
      <c r="B87" s="222" t="s">
        <v>22</v>
      </c>
      <c r="C87" s="222" t="s">
        <v>29</v>
      </c>
      <c r="D87" s="222" t="s">
        <v>23</v>
      </c>
      <c r="E87" s="222" t="s">
        <v>24</v>
      </c>
      <c r="F87" s="93" t="s">
        <v>25</v>
      </c>
      <c r="G87" s="25">
        <v>1</v>
      </c>
    </row>
    <row r="88" spans="1:10" ht="16.5" x14ac:dyDescent="0.25">
      <c r="A88" s="222"/>
      <c r="B88" s="222"/>
      <c r="C88" s="222"/>
      <c r="D88" s="222"/>
      <c r="E88" s="222"/>
      <c r="F88" s="31" t="s">
        <v>33</v>
      </c>
      <c r="G88" s="25">
        <v>9</v>
      </c>
    </row>
    <row r="89" spans="1:10" ht="16.5" x14ac:dyDescent="0.25">
      <c r="A89" s="222"/>
      <c r="B89" s="222"/>
      <c r="C89" s="222"/>
      <c r="D89" s="222"/>
      <c r="E89" s="222"/>
      <c r="F89" s="93" t="s">
        <v>26</v>
      </c>
      <c r="G89" s="25">
        <v>1</v>
      </c>
    </row>
    <row r="90" spans="1:10" ht="33" x14ac:dyDescent="0.25">
      <c r="A90" s="222"/>
      <c r="B90" s="222"/>
      <c r="C90" s="222"/>
      <c r="D90" s="222"/>
      <c r="E90" s="222"/>
      <c r="F90" s="31" t="s">
        <v>34</v>
      </c>
      <c r="G90" s="25">
        <v>9</v>
      </c>
      <c r="I90" s="26"/>
      <c r="J90" s="26"/>
    </row>
    <row r="91" spans="1:10" ht="16.5" x14ac:dyDescent="0.25">
      <c r="A91" s="222"/>
      <c r="B91" s="222"/>
      <c r="C91" s="222"/>
      <c r="D91" s="222"/>
      <c r="E91" s="222"/>
      <c r="F91" s="31" t="s">
        <v>27</v>
      </c>
      <c r="G91" s="25">
        <v>9</v>
      </c>
      <c r="I91" s="26"/>
      <c r="J91" s="26"/>
    </row>
    <row r="92" spans="1:10" ht="63" x14ac:dyDescent="0.25">
      <c r="A92" s="57" t="s">
        <v>747</v>
      </c>
      <c r="B92" s="57" t="s">
        <v>745</v>
      </c>
      <c r="C92" s="36" t="s">
        <v>746</v>
      </c>
      <c r="D92" s="80" t="s">
        <v>868</v>
      </c>
      <c r="E92" s="84" t="s">
        <v>51</v>
      </c>
      <c r="F92" s="31" t="s">
        <v>195</v>
      </c>
      <c r="G92" s="25">
        <f>(G91/G90)*100</f>
        <v>100</v>
      </c>
      <c r="I92" s="26"/>
      <c r="J92" s="26"/>
    </row>
    <row r="93" spans="1:10" s="26" customFormat="1" ht="30" customHeight="1" x14ac:dyDescent="0.25">
      <c r="A93" s="253" t="s">
        <v>28</v>
      </c>
      <c r="B93" s="225"/>
      <c r="C93" s="225"/>
      <c r="D93" s="225"/>
      <c r="E93" s="225"/>
      <c r="F93" s="225"/>
      <c r="G93" s="226"/>
    </row>
    <row r="94" spans="1:10" s="26" customFormat="1" ht="16.5" x14ac:dyDescent="0.25">
      <c r="A94" s="300"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94" s="301"/>
      <c r="C94" s="301"/>
      <c r="D94" s="301"/>
      <c r="E94" s="301"/>
      <c r="F94" s="301"/>
      <c r="G94" s="302"/>
    </row>
    <row r="95" spans="1:10" s="26" customFormat="1" ht="78" customHeight="1" x14ac:dyDescent="0.25">
      <c r="A95" s="7" t="s">
        <v>103</v>
      </c>
      <c r="B95" s="215" t="s">
        <v>1434</v>
      </c>
      <c r="C95" s="216"/>
      <c r="D95" s="216"/>
      <c r="E95" s="216"/>
      <c r="F95" s="216"/>
      <c r="G95" s="217"/>
    </row>
    <row r="96" spans="1:10" s="26" customFormat="1" ht="16.5" x14ac:dyDescent="0.25">
      <c r="A96" s="7" t="s">
        <v>102</v>
      </c>
      <c r="B96" s="193"/>
      <c r="C96" s="194"/>
      <c r="D96" s="194"/>
      <c r="E96" s="194"/>
      <c r="F96" s="194"/>
      <c r="G96" s="195"/>
    </row>
    <row r="97" spans="1:7" s="26" customFormat="1" ht="16.5" x14ac:dyDescent="0.25">
      <c r="A97" s="300" t="str">
        <f>(A40)</f>
        <v xml:space="preserve">Porcentaje de incidencia de las propuestas normativas en materia de protección de datos personales desarrolladas. </v>
      </c>
      <c r="B97" s="301"/>
      <c r="C97" s="301"/>
      <c r="D97" s="301"/>
      <c r="E97" s="301"/>
      <c r="F97" s="301"/>
      <c r="G97" s="302"/>
    </row>
    <row r="98" spans="1:7" s="26" customFormat="1" ht="61.5" customHeight="1" x14ac:dyDescent="0.25">
      <c r="A98" s="7" t="s">
        <v>103</v>
      </c>
      <c r="B98" s="215" t="s">
        <v>1275</v>
      </c>
      <c r="C98" s="216"/>
      <c r="D98" s="216"/>
      <c r="E98" s="216"/>
      <c r="F98" s="216"/>
      <c r="G98" s="217"/>
    </row>
    <row r="99" spans="1:7" s="26" customFormat="1" ht="16.5" x14ac:dyDescent="0.25">
      <c r="A99" s="7" t="s">
        <v>102</v>
      </c>
      <c r="B99" s="193"/>
      <c r="C99" s="194"/>
      <c r="D99" s="194"/>
      <c r="E99" s="194"/>
      <c r="F99" s="194"/>
      <c r="G99" s="195"/>
    </row>
    <row r="100" spans="1:7" s="26" customFormat="1" ht="16.5" x14ac:dyDescent="0.25">
      <c r="A100" s="300" t="str">
        <f>A46</f>
        <v xml:space="preserve">Porcentaje de incidencia de las propuestas normativas en materia de protección de datos personales desarrolladas. </v>
      </c>
      <c r="B100" s="301"/>
      <c r="C100" s="301"/>
      <c r="D100" s="301"/>
      <c r="E100" s="301"/>
      <c r="F100" s="301"/>
      <c r="G100" s="302"/>
    </row>
    <row r="101" spans="1:7" s="26" customFormat="1" ht="50.1" customHeight="1" x14ac:dyDescent="0.25">
      <c r="A101" s="7" t="s">
        <v>103</v>
      </c>
      <c r="B101" s="215" t="s">
        <v>1428</v>
      </c>
      <c r="C101" s="216"/>
      <c r="D101" s="216"/>
      <c r="E101" s="216"/>
      <c r="F101" s="216"/>
      <c r="G101" s="217"/>
    </row>
    <row r="102" spans="1:7" s="26" customFormat="1" ht="16.5" x14ac:dyDescent="0.25">
      <c r="A102" s="7" t="s">
        <v>102</v>
      </c>
      <c r="B102" s="193"/>
      <c r="C102" s="194"/>
      <c r="D102" s="194"/>
      <c r="E102" s="194"/>
      <c r="F102" s="194"/>
      <c r="G102" s="195"/>
    </row>
    <row r="103" spans="1:7" s="26" customFormat="1" ht="16.5" x14ac:dyDescent="0.25">
      <c r="A103" s="300" t="str">
        <f>(A54)</f>
        <v>Índice consultivo y orientación especializada en materia de protección de datos personales.</v>
      </c>
      <c r="B103" s="301"/>
      <c r="C103" s="301"/>
      <c r="D103" s="301"/>
      <c r="E103" s="301"/>
      <c r="F103" s="301"/>
      <c r="G103" s="302"/>
    </row>
    <row r="104" spans="1:7" s="26" customFormat="1" ht="78" customHeight="1" x14ac:dyDescent="0.25">
      <c r="A104" s="8" t="s">
        <v>103</v>
      </c>
      <c r="B104" s="215" t="s">
        <v>1435</v>
      </c>
      <c r="C104" s="216"/>
      <c r="D104" s="216"/>
      <c r="E104" s="216"/>
      <c r="F104" s="216"/>
      <c r="G104" s="217"/>
    </row>
    <row r="105" spans="1:7" s="26" customFormat="1" ht="16.5" x14ac:dyDescent="0.25">
      <c r="A105" s="7" t="s">
        <v>102</v>
      </c>
      <c r="B105" s="273"/>
      <c r="C105" s="274"/>
      <c r="D105" s="274"/>
      <c r="E105" s="274"/>
      <c r="F105" s="274"/>
      <c r="G105" s="275"/>
    </row>
    <row r="106" spans="1:7" s="26" customFormat="1" ht="16.5" x14ac:dyDescent="0.25">
      <c r="A106" s="300" t="str">
        <f>(A60)</f>
        <v>Índice de gestión normativa.</v>
      </c>
      <c r="B106" s="301"/>
      <c r="C106" s="301"/>
      <c r="D106" s="301"/>
      <c r="E106" s="301"/>
      <c r="F106" s="301"/>
      <c r="G106" s="302"/>
    </row>
    <row r="107" spans="1:7" s="26" customFormat="1" ht="50.1" customHeight="1" x14ac:dyDescent="0.25">
      <c r="A107" s="7" t="s">
        <v>103</v>
      </c>
      <c r="B107" s="215" t="s">
        <v>1436</v>
      </c>
      <c r="C107" s="216"/>
      <c r="D107" s="216"/>
      <c r="E107" s="216"/>
      <c r="F107" s="216"/>
      <c r="G107" s="217"/>
    </row>
    <row r="108" spans="1:7" s="26" customFormat="1" ht="16.5" x14ac:dyDescent="0.25">
      <c r="A108" s="7" t="s">
        <v>102</v>
      </c>
      <c r="B108" s="273"/>
      <c r="C108" s="274"/>
      <c r="D108" s="274"/>
      <c r="E108" s="274"/>
      <c r="F108" s="274"/>
      <c r="G108" s="275"/>
    </row>
    <row r="109" spans="1:7" s="26" customFormat="1" ht="16.5" x14ac:dyDescent="0.25">
      <c r="A109" s="300" t="str">
        <f>(A68)</f>
        <v>Porcentaje de consultas especializadas en materia de protección de datos personales atendidas.</v>
      </c>
      <c r="B109" s="301"/>
      <c r="C109" s="301"/>
      <c r="D109" s="301"/>
      <c r="E109" s="301"/>
      <c r="F109" s="301"/>
      <c r="G109" s="302"/>
    </row>
    <row r="110" spans="1:7" s="26" customFormat="1" ht="24.75" customHeight="1" x14ac:dyDescent="0.25">
      <c r="A110" s="7" t="s">
        <v>103</v>
      </c>
      <c r="B110" s="215" t="s">
        <v>1437</v>
      </c>
      <c r="C110" s="216"/>
      <c r="D110" s="216"/>
      <c r="E110" s="216"/>
      <c r="F110" s="216"/>
      <c r="G110" s="217"/>
    </row>
    <row r="111" spans="1:7" s="26" customFormat="1" ht="16.5" x14ac:dyDescent="0.25">
      <c r="A111" s="7" t="s">
        <v>102</v>
      </c>
      <c r="B111" s="273"/>
      <c r="C111" s="274"/>
      <c r="D111" s="274"/>
      <c r="E111" s="274"/>
      <c r="F111" s="274"/>
      <c r="G111" s="275"/>
    </row>
    <row r="112" spans="1:7" s="26" customFormat="1" ht="16.5" x14ac:dyDescent="0.25">
      <c r="A112" s="300" t="str">
        <f>(A74)</f>
        <v xml:space="preserve">Porcentaje de opiniones técnicas y/o proyectos de dictámenes de las evaluaciones de impacto en la protección de datos personales emitidas. </v>
      </c>
      <c r="B112" s="301"/>
      <c r="C112" s="301"/>
      <c r="D112" s="301"/>
      <c r="E112" s="301"/>
      <c r="F112" s="301"/>
      <c r="G112" s="302"/>
    </row>
    <row r="113" spans="1:7" s="26" customFormat="1" ht="50.1" customHeight="1" x14ac:dyDescent="0.25">
      <c r="A113" s="7" t="s">
        <v>103</v>
      </c>
      <c r="B113" s="215" t="s">
        <v>1438</v>
      </c>
      <c r="C113" s="216"/>
      <c r="D113" s="216"/>
      <c r="E113" s="216"/>
      <c r="F113" s="216"/>
      <c r="G113" s="217"/>
    </row>
    <row r="114" spans="1:7" s="26" customFormat="1" ht="16.5" x14ac:dyDescent="0.25">
      <c r="A114" s="7" t="s">
        <v>102</v>
      </c>
      <c r="B114" s="273"/>
      <c r="C114" s="274"/>
      <c r="D114" s="274"/>
      <c r="E114" s="274"/>
      <c r="F114" s="274"/>
      <c r="G114" s="275"/>
    </row>
    <row r="115" spans="1:7" s="26" customFormat="1" ht="16.5" x14ac:dyDescent="0.25">
      <c r="A115" s="300" t="str">
        <f>(A80)</f>
        <v>Número de propuestas de instrumentos normativos y/o actualización de los mismos desarrollados.</v>
      </c>
      <c r="B115" s="301"/>
      <c r="C115" s="301"/>
      <c r="D115" s="301"/>
      <c r="E115" s="301"/>
      <c r="F115" s="301"/>
      <c r="G115" s="302"/>
    </row>
    <row r="116" spans="1:7" s="26" customFormat="1" ht="24.75" customHeight="1" x14ac:dyDescent="0.25">
      <c r="A116" s="7" t="s">
        <v>103</v>
      </c>
      <c r="B116" s="215" t="s">
        <v>1276</v>
      </c>
      <c r="C116" s="216"/>
      <c r="D116" s="216"/>
      <c r="E116" s="216"/>
      <c r="F116" s="216"/>
      <c r="G116" s="217"/>
    </row>
    <row r="117" spans="1:7" s="26" customFormat="1" ht="16.5" x14ac:dyDescent="0.25">
      <c r="A117" s="7" t="s">
        <v>102</v>
      </c>
      <c r="B117" s="193"/>
      <c r="C117" s="194"/>
      <c r="D117" s="194"/>
      <c r="E117" s="194"/>
      <c r="F117" s="194"/>
      <c r="G117" s="195"/>
    </row>
    <row r="118" spans="1:7" s="26" customFormat="1" ht="16.5" x14ac:dyDescent="0.25">
      <c r="A118" s="300" t="str">
        <f>(A86)</f>
        <v>Porcentaje de revisión de las resoluciones emitidas por el Pleno del INAI en materia de protección de datos personales que son revisadas, con el fin de identificar criterios de interpretación.</v>
      </c>
      <c r="B118" s="301"/>
      <c r="C118" s="301"/>
      <c r="D118" s="301"/>
      <c r="E118" s="301"/>
      <c r="F118" s="301"/>
      <c r="G118" s="302"/>
    </row>
    <row r="119" spans="1:7" s="26" customFormat="1" ht="50.1" customHeight="1" x14ac:dyDescent="0.25">
      <c r="A119" s="7" t="s">
        <v>103</v>
      </c>
      <c r="B119" s="215" t="s">
        <v>1277</v>
      </c>
      <c r="C119" s="216"/>
      <c r="D119" s="216"/>
      <c r="E119" s="216"/>
      <c r="F119" s="216"/>
      <c r="G119" s="217"/>
    </row>
    <row r="120" spans="1:7" s="26" customFormat="1" ht="16.5" x14ac:dyDescent="0.25">
      <c r="A120" s="7" t="s">
        <v>102</v>
      </c>
      <c r="B120" s="193"/>
      <c r="C120" s="194"/>
      <c r="D120" s="194"/>
      <c r="E120" s="194"/>
      <c r="F120" s="194"/>
      <c r="G120" s="195"/>
    </row>
    <row r="121" spans="1:7" s="26" customFormat="1" ht="16.5" x14ac:dyDescent="0.25">
      <c r="A121" s="300" t="str">
        <f>(A92)</f>
        <v>Número de estudios elaborados para difundir y ampliar el conocimiento del derecho a la protección de datos personales.</v>
      </c>
      <c r="B121" s="301"/>
      <c r="C121" s="301"/>
      <c r="D121" s="301"/>
      <c r="E121" s="301"/>
      <c r="F121" s="301"/>
      <c r="G121" s="302"/>
    </row>
    <row r="122" spans="1:7" s="26" customFormat="1" ht="39" customHeight="1" x14ac:dyDescent="0.25">
      <c r="A122" s="7" t="s">
        <v>103</v>
      </c>
      <c r="B122" s="215" t="s">
        <v>1278</v>
      </c>
      <c r="C122" s="216"/>
      <c r="D122" s="216"/>
      <c r="E122" s="216"/>
      <c r="F122" s="216"/>
      <c r="G122" s="217"/>
    </row>
    <row r="123" spans="1:7" s="26" customFormat="1" ht="16.5" x14ac:dyDescent="0.25">
      <c r="A123" s="7" t="s">
        <v>102</v>
      </c>
      <c r="B123" s="215"/>
      <c r="C123" s="216"/>
      <c r="D123" s="216"/>
      <c r="E123" s="216"/>
      <c r="F123" s="216"/>
      <c r="G123" s="217"/>
    </row>
    <row r="124" spans="1:7" s="26" customFormat="1" x14ac:dyDescent="0.25">
      <c r="A124" s="199"/>
      <c r="B124" s="199"/>
      <c r="C124" s="199"/>
      <c r="D124" s="199"/>
      <c r="E124" s="199"/>
      <c r="F124" s="199"/>
      <c r="G124" s="199"/>
    </row>
    <row r="125" spans="1:7" s="26" customFormat="1" ht="30" customHeight="1" x14ac:dyDescent="0.25">
      <c r="A125" s="253" t="s">
        <v>35</v>
      </c>
      <c r="B125" s="225"/>
      <c r="C125" s="225"/>
      <c r="D125" s="225"/>
      <c r="E125" s="225"/>
      <c r="F125" s="225"/>
      <c r="G125" s="226"/>
    </row>
    <row r="126" spans="1:7" s="26" customFormat="1" ht="35.1" customHeight="1" x14ac:dyDescent="0.25">
      <c r="A126" s="300"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126" s="301"/>
      <c r="C126" s="301"/>
      <c r="D126" s="301"/>
      <c r="E126" s="301"/>
      <c r="F126" s="301"/>
      <c r="G126" s="302"/>
    </row>
    <row r="127" spans="1:7" s="26" customFormat="1" ht="35.1" customHeight="1" x14ac:dyDescent="0.25">
      <c r="A127" s="27" t="s">
        <v>30</v>
      </c>
      <c r="B127" s="338"/>
      <c r="C127" s="338"/>
      <c r="D127" s="338"/>
      <c r="E127" s="338"/>
      <c r="F127" s="338"/>
      <c r="G127" s="338"/>
    </row>
    <row r="128" spans="1:7" s="26" customFormat="1" ht="35.1" customHeight="1" x14ac:dyDescent="0.25">
      <c r="A128" s="27" t="s">
        <v>31</v>
      </c>
      <c r="B128" s="338"/>
      <c r="C128" s="338"/>
      <c r="D128" s="338"/>
      <c r="E128" s="338"/>
      <c r="F128" s="338"/>
      <c r="G128" s="338"/>
    </row>
    <row r="129" spans="1:7" s="26" customFormat="1" ht="35.1" customHeight="1" x14ac:dyDescent="0.25">
      <c r="A129" s="27" t="s">
        <v>32</v>
      </c>
      <c r="B129" s="271"/>
      <c r="C129" s="271"/>
      <c r="D129" s="271"/>
      <c r="E129" s="271"/>
      <c r="F129" s="271"/>
      <c r="G129" s="271"/>
    </row>
    <row r="130" spans="1:7" s="26" customFormat="1" ht="35.1" customHeight="1" x14ac:dyDescent="0.25">
      <c r="A130" s="300" t="str">
        <f>A40</f>
        <v xml:space="preserve">Porcentaje de incidencia de las propuestas normativas en materia de protección de datos personales desarrolladas. </v>
      </c>
      <c r="B130" s="301"/>
      <c r="C130" s="301"/>
      <c r="D130" s="301"/>
      <c r="E130" s="301"/>
      <c r="F130" s="301"/>
      <c r="G130" s="302"/>
    </row>
    <row r="131" spans="1:7" s="26" customFormat="1" ht="35.1" customHeight="1" x14ac:dyDescent="0.25">
      <c r="A131" s="27" t="s">
        <v>30</v>
      </c>
      <c r="B131" s="338"/>
      <c r="C131" s="338"/>
      <c r="D131" s="338"/>
      <c r="E131" s="338"/>
      <c r="F131" s="338"/>
      <c r="G131" s="338"/>
    </row>
    <row r="132" spans="1:7" s="26" customFormat="1" ht="35.1" customHeight="1" x14ac:dyDescent="0.25">
      <c r="A132" s="27" t="s">
        <v>31</v>
      </c>
      <c r="B132" s="338"/>
      <c r="C132" s="338"/>
      <c r="D132" s="338"/>
      <c r="E132" s="338"/>
      <c r="F132" s="338"/>
      <c r="G132" s="338"/>
    </row>
    <row r="133" spans="1:7" s="26" customFormat="1" ht="35.1" customHeight="1" x14ac:dyDescent="0.25">
      <c r="A133" s="27" t="s">
        <v>32</v>
      </c>
      <c r="B133" s="271"/>
      <c r="C133" s="271"/>
      <c r="D133" s="271"/>
      <c r="E133" s="271"/>
      <c r="F133" s="271"/>
      <c r="G133" s="271"/>
    </row>
    <row r="134" spans="1:7" s="26" customFormat="1" ht="35.1" customHeight="1" x14ac:dyDescent="0.25">
      <c r="A134" s="300" t="str">
        <f>A46</f>
        <v xml:space="preserve">Porcentaje de incidencia de las propuestas normativas en materia de protección de datos personales desarrolladas. </v>
      </c>
      <c r="B134" s="301"/>
      <c r="C134" s="301"/>
      <c r="D134" s="301"/>
      <c r="E134" s="301"/>
      <c r="F134" s="301"/>
      <c r="G134" s="302"/>
    </row>
    <row r="135" spans="1:7" s="26" customFormat="1" ht="35.1" customHeight="1" x14ac:dyDescent="0.25">
      <c r="A135" s="27" t="s">
        <v>30</v>
      </c>
      <c r="B135" s="338"/>
      <c r="C135" s="338"/>
      <c r="D135" s="338"/>
      <c r="E135" s="338"/>
      <c r="F135" s="338"/>
      <c r="G135" s="338"/>
    </row>
    <row r="136" spans="1:7" s="26" customFormat="1" ht="35.1" customHeight="1" x14ac:dyDescent="0.25">
      <c r="A136" s="27" t="s">
        <v>31</v>
      </c>
      <c r="B136" s="338"/>
      <c r="C136" s="338"/>
      <c r="D136" s="338"/>
      <c r="E136" s="338"/>
      <c r="F136" s="338"/>
      <c r="G136" s="338"/>
    </row>
    <row r="137" spans="1:7" s="26" customFormat="1" ht="35.1" customHeight="1" x14ac:dyDescent="0.25">
      <c r="A137" s="27" t="s">
        <v>32</v>
      </c>
      <c r="B137" s="271"/>
      <c r="C137" s="271"/>
      <c r="D137" s="271"/>
      <c r="E137" s="271"/>
      <c r="F137" s="271"/>
      <c r="G137" s="271"/>
    </row>
    <row r="138" spans="1:7" s="26" customFormat="1" ht="35.1" customHeight="1" x14ac:dyDescent="0.25">
      <c r="A138" s="300" t="str">
        <f>A54</f>
        <v>Índice consultivo y orientación especializada en materia de protección de datos personales.</v>
      </c>
      <c r="B138" s="301"/>
      <c r="C138" s="301"/>
      <c r="D138" s="301"/>
      <c r="E138" s="301"/>
      <c r="F138" s="301"/>
      <c r="G138" s="302"/>
    </row>
    <row r="139" spans="1:7" s="26" customFormat="1" ht="35.1" customHeight="1" x14ac:dyDescent="0.25">
      <c r="A139" s="27" t="s">
        <v>30</v>
      </c>
      <c r="B139" s="338"/>
      <c r="C139" s="338"/>
      <c r="D139" s="338"/>
      <c r="E139" s="338"/>
      <c r="F139" s="338"/>
      <c r="G139" s="338"/>
    </row>
    <row r="140" spans="1:7" s="26" customFormat="1" ht="35.1" customHeight="1" x14ac:dyDescent="0.25">
      <c r="A140" s="27" t="s">
        <v>31</v>
      </c>
      <c r="B140" s="338"/>
      <c r="C140" s="338"/>
      <c r="D140" s="338"/>
      <c r="E140" s="338"/>
      <c r="F140" s="338"/>
      <c r="G140" s="338"/>
    </row>
    <row r="141" spans="1:7" s="26" customFormat="1" ht="35.1" customHeight="1" x14ac:dyDescent="0.25">
      <c r="A141" s="27" t="s">
        <v>32</v>
      </c>
      <c r="B141" s="271"/>
      <c r="C141" s="271"/>
      <c r="D141" s="271"/>
      <c r="E141" s="271"/>
      <c r="F141" s="271"/>
      <c r="G141" s="271"/>
    </row>
    <row r="142" spans="1:7" s="26" customFormat="1" ht="35.1" customHeight="1" x14ac:dyDescent="0.25">
      <c r="A142" s="300" t="str">
        <f>A60</f>
        <v>Índice de gestión normativa.</v>
      </c>
      <c r="B142" s="301"/>
      <c r="C142" s="301"/>
      <c r="D142" s="301"/>
      <c r="E142" s="301"/>
      <c r="F142" s="301"/>
      <c r="G142" s="302"/>
    </row>
    <row r="143" spans="1:7" s="26" customFormat="1" ht="35.1" customHeight="1" x14ac:dyDescent="0.25">
      <c r="A143" s="27" t="s">
        <v>30</v>
      </c>
      <c r="B143" s="338"/>
      <c r="C143" s="338"/>
      <c r="D143" s="338"/>
      <c r="E143" s="338"/>
      <c r="F143" s="338"/>
      <c r="G143" s="338"/>
    </row>
    <row r="144" spans="1:7" s="26" customFormat="1" ht="35.1" customHeight="1" x14ac:dyDescent="0.25">
      <c r="A144" s="27" t="s">
        <v>31</v>
      </c>
      <c r="B144" s="338"/>
      <c r="C144" s="338"/>
      <c r="D144" s="338"/>
      <c r="E144" s="338"/>
      <c r="F144" s="338"/>
      <c r="G144" s="338"/>
    </row>
    <row r="145" spans="1:7" s="26" customFormat="1" ht="35.1" customHeight="1" x14ac:dyDescent="0.25">
      <c r="A145" s="27" t="s">
        <v>32</v>
      </c>
      <c r="B145" s="271"/>
      <c r="C145" s="271"/>
      <c r="D145" s="271"/>
      <c r="E145" s="271"/>
      <c r="F145" s="271"/>
      <c r="G145" s="271"/>
    </row>
    <row r="146" spans="1:7" s="26" customFormat="1" ht="35.1" customHeight="1" x14ac:dyDescent="0.25">
      <c r="A146" s="300" t="str">
        <f>A68</f>
        <v>Porcentaje de consultas especializadas en materia de protección de datos personales atendidas.</v>
      </c>
      <c r="B146" s="301"/>
      <c r="C146" s="301"/>
      <c r="D146" s="301"/>
      <c r="E146" s="301"/>
      <c r="F146" s="301"/>
      <c r="G146" s="302"/>
    </row>
    <row r="147" spans="1:7" s="26" customFormat="1" ht="35.1" customHeight="1" x14ac:dyDescent="0.25">
      <c r="A147" s="27" t="s">
        <v>30</v>
      </c>
      <c r="B147" s="338"/>
      <c r="C147" s="338"/>
      <c r="D147" s="338"/>
      <c r="E147" s="338"/>
      <c r="F147" s="338"/>
      <c r="G147" s="338"/>
    </row>
    <row r="148" spans="1:7" s="26" customFormat="1" ht="35.1" customHeight="1" x14ac:dyDescent="0.25">
      <c r="A148" s="27" t="s">
        <v>31</v>
      </c>
      <c r="B148" s="338"/>
      <c r="C148" s="338"/>
      <c r="D148" s="338"/>
      <c r="E148" s="338"/>
      <c r="F148" s="338"/>
      <c r="G148" s="338"/>
    </row>
    <row r="149" spans="1:7" s="26" customFormat="1" ht="35.1" customHeight="1" x14ac:dyDescent="0.25">
      <c r="A149" s="27" t="s">
        <v>32</v>
      </c>
      <c r="B149" s="271"/>
      <c r="C149" s="271"/>
      <c r="D149" s="271"/>
      <c r="E149" s="271"/>
      <c r="F149" s="271"/>
      <c r="G149" s="271"/>
    </row>
    <row r="150" spans="1:7" s="26" customFormat="1" ht="35.1" customHeight="1" x14ac:dyDescent="0.25">
      <c r="A150" s="300" t="str">
        <f>A74</f>
        <v xml:space="preserve">Porcentaje de opiniones técnicas y/o proyectos de dictámenes de las evaluaciones de impacto en la protección de datos personales emitidas. </v>
      </c>
      <c r="B150" s="301"/>
      <c r="C150" s="301"/>
      <c r="D150" s="301"/>
      <c r="E150" s="301"/>
      <c r="F150" s="301"/>
      <c r="G150" s="302"/>
    </row>
    <row r="151" spans="1:7" s="26" customFormat="1" ht="35.1" customHeight="1" x14ac:dyDescent="0.25">
      <c r="A151" s="27" t="s">
        <v>30</v>
      </c>
      <c r="B151" s="338"/>
      <c r="C151" s="338"/>
      <c r="D151" s="338"/>
      <c r="E151" s="338"/>
      <c r="F151" s="338"/>
      <c r="G151" s="338"/>
    </row>
    <row r="152" spans="1:7" s="26" customFormat="1" ht="35.1" customHeight="1" x14ac:dyDescent="0.25">
      <c r="A152" s="27" t="s">
        <v>31</v>
      </c>
      <c r="B152" s="338"/>
      <c r="C152" s="338"/>
      <c r="D152" s="338"/>
      <c r="E152" s="338"/>
      <c r="F152" s="338"/>
      <c r="G152" s="338"/>
    </row>
    <row r="153" spans="1:7" s="26" customFormat="1" ht="35.1" customHeight="1" x14ac:dyDescent="0.25">
      <c r="A153" s="27" t="s">
        <v>32</v>
      </c>
      <c r="B153" s="339"/>
      <c r="C153" s="339"/>
      <c r="D153" s="339"/>
      <c r="E153" s="339"/>
      <c r="F153" s="339"/>
      <c r="G153" s="339"/>
    </row>
    <row r="154" spans="1:7" s="26" customFormat="1" ht="35.1" customHeight="1" x14ac:dyDescent="0.25">
      <c r="A154" s="300" t="str">
        <f>A80</f>
        <v>Número de propuestas de instrumentos normativos y/o actualización de los mismos desarrollados.</v>
      </c>
      <c r="B154" s="301"/>
      <c r="C154" s="301"/>
      <c r="D154" s="301"/>
      <c r="E154" s="301"/>
      <c r="F154" s="301"/>
      <c r="G154" s="302"/>
    </row>
    <row r="155" spans="1:7" s="26" customFormat="1" ht="35.1" customHeight="1" x14ac:dyDescent="0.25">
      <c r="A155" s="27" t="s">
        <v>30</v>
      </c>
      <c r="B155" s="338"/>
      <c r="C155" s="338"/>
      <c r="D155" s="338"/>
      <c r="E155" s="338"/>
      <c r="F155" s="338"/>
      <c r="G155" s="338"/>
    </row>
    <row r="156" spans="1:7" s="26" customFormat="1" ht="35.1" customHeight="1" x14ac:dyDescent="0.25">
      <c r="A156" s="27" t="s">
        <v>31</v>
      </c>
      <c r="B156" s="338"/>
      <c r="C156" s="338"/>
      <c r="D156" s="338"/>
      <c r="E156" s="338"/>
      <c r="F156" s="338"/>
      <c r="G156" s="338"/>
    </row>
    <row r="157" spans="1:7" s="26" customFormat="1" ht="35.1" customHeight="1" x14ac:dyDescent="0.25">
      <c r="A157" s="27" t="s">
        <v>32</v>
      </c>
      <c r="B157" s="271"/>
      <c r="C157" s="271"/>
      <c r="D157" s="271"/>
      <c r="E157" s="271"/>
      <c r="F157" s="271"/>
      <c r="G157" s="271"/>
    </row>
    <row r="158" spans="1:7" s="26" customFormat="1" ht="35.1" customHeight="1" x14ac:dyDescent="0.25">
      <c r="A158" s="300" t="str">
        <f>A86</f>
        <v>Porcentaje de revisión de las resoluciones emitidas por el Pleno del INAI en materia de protección de datos personales que son revisadas, con el fin de identificar criterios de interpretación.</v>
      </c>
      <c r="B158" s="301"/>
      <c r="C158" s="301"/>
      <c r="D158" s="301"/>
      <c r="E158" s="301"/>
      <c r="F158" s="301"/>
      <c r="G158" s="302"/>
    </row>
    <row r="159" spans="1:7" s="26" customFormat="1" ht="35.1" customHeight="1" x14ac:dyDescent="0.25">
      <c r="A159" s="27" t="s">
        <v>30</v>
      </c>
      <c r="B159" s="338"/>
      <c r="C159" s="338"/>
      <c r="D159" s="338"/>
      <c r="E159" s="338"/>
      <c r="F159" s="338"/>
      <c r="G159" s="338"/>
    </row>
    <row r="160" spans="1:7" s="26" customFormat="1" ht="35.1" customHeight="1" x14ac:dyDescent="0.25">
      <c r="A160" s="27" t="s">
        <v>31</v>
      </c>
      <c r="B160" s="338"/>
      <c r="C160" s="338"/>
      <c r="D160" s="338"/>
      <c r="E160" s="338"/>
      <c r="F160" s="338"/>
      <c r="G160" s="338"/>
    </row>
    <row r="161" spans="1:7" s="26" customFormat="1" ht="35.1" customHeight="1" x14ac:dyDescent="0.25">
      <c r="A161" s="27" t="s">
        <v>32</v>
      </c>
      <c r="B161" s="271"/>
      <c r="C161" s="271"/>
      <c r="D161" s="271"/>
      <c r="E161" s="271"/>
      <c r="F161" s="271"/>
      <c r="G161" s="271"/>
    </row>
    <row r="162" spans="1:7" s="26" customFormat="1" ht="35.1" customHeight="1" x14ac:dyDescent="0.25">
      <c r="A162" s="300" t="str">
        <f>A92</f>
        <v>Número de estudios elaborados para difundir y ampliar el conocimiento del derecho a la protección de datos personales.</v>
      </c>
      <c r="B162" s="301"/>
      <c r="C162" s="301"/>
      <c r="D162" s="301"/>
      <c r="E162" s="301"/>
      <c r="F162" s="301"/>
      <c r="G162" s="302"/>
    </row>
    <row r="163" spans="1:7" s="26" customFormat="1" ht="33" x14ac:dyDescent="0.25">
      <c r="A163" s="27" t="s">
        <v>30</v>
      </c>
      <c r="B163" s="338" t="s">
        <v>869</v>
      </c>
      <c r="C163" s="338"/>
      <c r="D163" s="338"/>
      <c r="E163" s="338"/>
      <c r="F163" s="338"/>
      <c r="G163" s="338"/>
    </row>
    <row r="164" spans="1:7" s="26" customFormat="1" ht="35.1" customHeight="1" x14ac:dyDescent="0.25">
      <c r="A164" s="27" t="s">
        <v>31</v>
      </c>
      <c r="B164" s="338" t="s">
        <v>1186</v>
      </c>
      <c r="C164" s="338"/>
      <c r="D164" s="338"/>
      <c r="E164" s="338"/>
      <c r="F164" s="338"/>
      <c r="G164" s="338"/>
    </row>
    <row r="165" spans="1:7" s="26" customFormat="1" ht="35.1" customHeight="1" x14ac:dyDescent="0.25">
      <c r="A165" s="27" t="s">
        <v>32</v>
      </c>
      <c r="B165" s="271" t="s">
        <v>1187</v>
      </c>
      <c r="C165" s="271"/>
      <c r="D165" s="271"/>
      <c r="E165" s="271"/>
      <c r="F165" s="271"/>
      <c r="G165" s="271"/>
    </row>
    <row r="166" spans="1:7" s="26" customFormat="1" ht="30" customHeight="1" x14ac:dyDescent="0.25">
      <c r="A166" s="199"/>
      <c r="B166" s="199"/>
      <c r="C166" s="199"/>
      <c r="D166" s="199"/>
      <c r="E166" s="199"/>
      <c r="F166" s="199"/>
      <c r="G166" s="199"/>
    </row>
    <row r="200" spans="6:7" s="26" customFormat="1" x14ac:dyDescent="0.25">
      <c r="F200" s="56"/>
      <c r="G200" s="112"/>
    </row>
    <row r="201" spans="6:7" s="26" customFormat="1" x14ac:dyDescent="0.25">
      <c r="F201" s="56"/>
      <c r="G201" s="112"/>
    </row>
    <row r="202" spans="6:7" s="26" customFormat="1" ht="13.5" customHeight="1" x14ac:dyDescent="0.25">
      <c r="F202" s="56"/>
      <c r="G202" s="112"/>
    </row>
    <row r="203" spans="6:7" s="26" customFormat="1" x14ac:dyDescent="0.25">
      <c r="F203" s="56"/>
      <c r="G203" s="112"/>
    </row>
    <row r="204" spans="6:7" s="26" customFormat="1" x14ac:dyDescent="0.25">
      <c r="F204" s="56"/>
      <c r="G204" s="112"/>
    </row>
    <row r="205" spans="6:7" s="26" customFormat="1" x14ac:dyDescent="0.25">
      <c r="F205" s="56"/>
      <c r="G205" s="112"/>
    </row>
    <row r="206" spans="6:7" s="26" customFormat="1" x14ac:dyDescent="0.25">
      <c r="F206" s="56"/>
      <c r="G206" s="112"/>
    </row>
    <row r="207" spans="6:7" s="26" customFormat="1" x14ac:dyDescent="0.25">
      <c r="F207" s="56"/>
      <c r="G207" s="112"/>
    </row>
    <row r="208" spans="6:7" s="26" customFormat="1" x14ac:dyDescent="0.25">
      <c r="F208" s="56"/>
      <c r="G208" s="112"/>
    </row>
    <row r="291" spans="1:7" x14ac:dyDescent="0.25">
      <c r="A291" s="108"/>
      <c r="B291" s="108"/>
      <c r="C291" s="108"/>
      <c r="D291" s="108"/>
      <c r="E291" s="108"/>
      <c r="F291" s="109"/>
      <c r="G291" s="110"/>
    </row>
  </sheetData>
  <mergeCells count="172">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81:A85"/>
    <mergeCell ref="B81:B85"/>
    <mergeCell ref="C81:C85"/>
    <mergeCell ref="D81:D85"/>
    <mergeCell ref="E81:E85"/>
    <mergeCell ref="A69:A73"/>
    <mergeCell ref="B69:B73"/>
    <mergeCell ref="C69:C73"/>
    <mergeCell ref="D69:D73"/>
    <mergeCell ref="E69:E73"/>
    <mergeCell ref="A75:A79"/>
    <mergeCell ref="B75:B79"/>
    <mergeCell ref="C75:C79"/>
    <mergeCell ref="D75:D79"/>
    <mergeCell ref="E75:E79"/>
    <mergeCell ref="A94:G94"/>
    <mergeCell ref="B95:G95"/>
    <mergeCell ref="B96:G96"/>
    <mergeCell ref="A97:G97"/>
    <mergeCell ref="B98:G98"/>
    <mergeCell ref="B99:G99"/>
    <mergeCell ref="A87:A91"/>
    <mergeCell ref="B87:B91"/>
    <mergeCell ref="C87:C91"/>
    <mergeCell ref="D87:D91"/>
    <mergeCell ref="E87:E91"/>
    <mergeCell ref="A93:G93"/>
    <mergeCell ref="A106:G106"/>
    <mergeCell ref="B107:G107"/>
    <mergeCell ref="B108:G108"/>
    <mergeCell ref="A109:G109"/>
    <mergeCell ref="B110:G110"/>
    <mergeCell ref="B111:G111"/>
    <mergeCell ref="A100:G100"/>
    <mergeCell ref="B101:G101"/>
    <mergeCell ref="B102:G102"/>
    <mergeCell ref="A103:G103"/>
    <mergeCell ref="B104:G104"/>
    <mergeCell ref="B105:G105"/>
    <mergeCell ref="A121:G121"/>
    <mergeCell ref="B122:G122"/>
    <mergeCell ref="B123:G123"/>
    <mergeCell ref="A124:G124"/>
    <mergeCell ref="A125:G125"/>
    <mergeCell ref="A126:G126"/>
    <mergeCell ref="A112:G112"/>
    <mergeCell ref="B113:G113"/>
    <mergeCell ref="B114:G114"/>
    <mergeCell ref="A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57:G157"/>
    <mergeCell ref="A162:G162"/>
    <mergeCell ref="B163:G163"/>
    <mergeCell ref="B164:G164"/>
    <mergeCell ref="B165:G165"/>
    <mergeCell ref="A166:G166"/>
    <mergeCell ref="B151:G151"/>
    <mergeCell ref="B152:G152"/>
    <mergeCell ref="B153:G153"/>
    <mergeCell ref="A154:G154"/>
    <mergeCell ref="B155:G155"/>
    <mergeCell ref="B156:G156"/>
    <mergeCell ref="A158:G158"/>
    <mergeCell ref="B159:G159"/>
    <mergeCell ref="B160:G160"/>
    <mergeCell ref="B161:G16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1"/>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183</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87" t="s">
        <v>213</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9" ht="18" customHeight="1" x14ac:dyDescent="0.25">
      <c r="A17" s="245" t="s">
        <v>8</v>
      </c>
      <c r="B17" s="245"/>
      <c r="C17" s="246" t="s">
        <v>45</v>
      </c>
      <c r="D17" s="246"/>
      <c r="E17" s="246"/>
      <c r="F17" s="246"/>
      <c r="G17" s="246"/>
    </row>
    <row r="18" spans="1:9" ht="18" customHeight="1" x14ac:dyDescent="0.25">
      <c r="A18" s="245" t="s">
        <v>9</v>
      </c>
      <c r="B18" s="245"/>
      <c r="C18" s="246" t="s">
        <v>44</v>
      </c>
      <c r="D18" s="246"/>
      <c r="E18" s="246"/>
      <c r="F18" s="246"/>
      <c r="G18" s="246"/>
    </row>
    <row r="19" spans="1:9" ht="16.5" customHeight="1" x14ac:dyDescent="0.25">
      <c r="A19" s="242" t="s">
        <v>10</v>
      </c>
      <c r="B19" s="243"/>
      <c r="C19" s="243"/>
      <c r="D19" s="243"/>
      <c r="E19" s="243"/>
      <c r="F19" s="243"/>
      <c r="G19" s="244"/>
    </row>
    <row r="20" spans="1:9" ht="16.5" customHeight="1" x14ac:dyDescent="0.25">
      <c r="A20" s="247"/>
      <c r="B20" s="248"/>
      <c r="C20" s="249" t="s">
        <v>11</v>
      </c>
      <c r="D20" s="250"/>
      <c r="E20" s="15" t="s">
        <v>12</v>
      </c>
      <c r="F20" s="15" t="s">
        <v>13</v>
      </c>
      <c r="G20" s="16" t="s">
        <v>14</v>
      </c>
    </row>
    <row r="21" spans="1:9" ht="16.5" customHeight="1" x14ac:dyDescent="0.25">
      <c r="A21" s="247"/>
      <c r="B21" s="248"/>
      <c r="C21" s="251" t="s">
        <v>15</v>
      </c>
      <c r="D21" s="252"/>
      <c r="E21" s="17" t="s">
        <v>15</v>
      </c>
      <c r="F21" s="17" t="s">
        <v>15</v>
      </c>
      <c r="G21" s="18" t="s">
        <v>16</v>
      </c>
    </row>
    <row r="22" spans="1:9" ht="16.5" customHeight="1" x14ac:dyDescent="0.25">
      <c r="A22" s="222" t="s">
        <v>54</v>
      </c>
      <c r="B22" s="222"/>
      <c r="C22" s="238">
        <f>'E001'!B20</f>
        <v>136.50674699999999</v>
      </c>
      <c r="D22" s="238"/>
      <c r="E22" s="19">
        <f>'E001'!C20</f>
        <v>150.33202299999999</v>
      </c>
      <c r="F22" s="19">
        <f>'E001'!D20</f>
        <v>145.18449505999999</v>
      </c>
      <c r="G22" s="20">
        <f>F22/C22*100</f>
        <v>106.35701036813954</v>
      </c>
    </row>
    <row r="23" spans="1:9" ht="16.5" customHeight="1" x14ac:dyDescent="0.25">
      <c r="A23" s="222" t="s">
        <v>17</v>
      </c>
      <c r="B23" s="222"/>
      <c r="C23" s="240">
        <f>'E001'!B21</f>
        <v>145.18449432000003</v>
      </c>
      <c r="D23" s="240"/>
      <c r="E23" s="42">
        <f>'E001'!C21</f>
        <v>68.211078850000007</v>
      </c>
      <c r="F23" s="19">
        <f>'E001'!D21</f>
        <v>145.18449505999999</v>
      </c>
      <c r="G23" s="21">
        <f>F23/C23*100</f>
        <v>100.00000050969629</v>
      </c>
    </row>
    <row r="24" spans="1:9" ht="16.5" customHeight="1" x14ac:dyDescent="0.25">
      <c r="A24" s="242" t="s">
        <v>18</v>
      </c>
      <c r="B24" s="243"/>
      <c r="C24" s="243"/>
      <c r="D24" s="243"/>
      <c r="E24" s="243"/>
      <c r="F24" s="243"/>
      <c r="G24" s="244"/>
    </row>
    <row r="25" spans="1:9" ht="16.5" customHeight="1" x14ac:dyDescent="0.25">
      <c r="A25" s="234" t="s">
        <v>194</v>
      </c>
      <c r="B25" s="235"/>
      <c r="C25" s="235"/>
      <c r="D25" s="235"/>
      <c r="E25" s="235"/>
      <c r="F25" s="235"/>
      <c r="G25" s="236"/>
    </row>
    <row r="26" spans="1:9" ht="16.5" customHeight="1" x14ac:dyDescent="0.25">
      <c r="A26" s="237" t="s">
        <v>19</v>
      </c>
      <c r="B26" s="237"/>
      <c r="C26" s="237"/>
      <c r="D26" s="237"/>
      <c r="E26" s="237"/>
      <c r="F26" s="237" t="s">
        <v>20</v>
      </c>
      <c r="G26" s="237"/>
    </row>
    <row r="27" spans="1:9" ht="16.5" x14ac:dyDescent="0.25">
      <c r="A27" s="222" t="s">
        <v>21</v>
      </c>
      <c r="B27" s="222" t="s">
        <v>22</v>
      </c>
      <c r="C27" s="222" t="s">
        <v>29</v>
      </c>
      <c r="D27" s="222" t="s">
        <v>23</v>
      </c>
      <c r="E27" s="222" t="s">
        <v>24</v>
      </c>
      <c r="F27" s="22" t="s">
        <v>25</v>
      </c>
      <c r="G27" s="25">
        <v>139</v>
      </c>
    </row>
    <row r="28" spans="1:9" ht="16.5" x14ac:dyDescent="0.25">
      <c r="A28" s="222"/>
      <c r="B28" s="222"/>
      <c r="C28" s="222"/>
      <c r="D28" s="222"/>
      <c r="E28" s="222"/>
      <c r="F28" s="24" t="s">
        <v>33</v>
      </c>
      <c r="G28" s="25">
        <v>139</v>
      </c>
    </row>
    <row r="29" spans="1:9" ht="16.5" x14ac:dyDescent="0.25">
      <c r="A29" s="222"/>
      <c r="B29" s="222"/>
      <c r="C29" s="222"/>
      <c r="D29" s="222"/>
      <c r="E29" s="222"/>
      <c r="F29" s="22" t="s">
        <v>26</v>
      </c>
      <c r="G29" s="25">
        <v>139</v>
      </c>
    </row>
    <row r="30" spans="1:9" ht="33" x14ac:dyDescent="0.25">
      <c r="A30" s="222"/>
      <c r="B30" s="222"/>
      <c r="C30" s="222"/>
      <c r="D30" s="222"/>
      <c r="E30" s="222"/>
      <c r="F30" s="24" t="s">
        <v>34</v>
      </c>
      <c r="G30" s="25">
        <v>139</v>
      </c>
      <c r="H30" s="26"/>
      <c r="I30" s="26"/>
    </row>
    <row r="31" spans="1:9" ht="16.5" x14ac:dyDescent="0.25">
      <c r="A31" s="222"/>
      <c r="B31" s="222"/>
      <c r="C31" s="222"/>
      <c r="D31" s="222"/>
      <c r="E31" s="222"/>
      <c r="F31" s="24" t="s">
        <v>27</v>
      </c>
      <c r="G31" s="25">
        <f>(979+60884)/(7+378)</f>
        <v>160.6831168831169</v>
      </c>
      <c r="H31" s="26"/>
      <c r="I31" s="26"/>
    </row>
    <row r="32" spans="1:9" ht="409.5" x14ac:dyDescent="0.25">
      <c r="A32" s="57" t="s">
        <v>752</v>
      </c>
      <c r="B32" s="57" t="s">
        <v>750</v>
      </c>
      <c r="C32" s="88" t="s">
        <v>751</v>
      </c>
      <c r="D32" s="49" t="s">
        <v>47</v>
      </c>
      <c r="E32" s="84" t="s">
        <v>753</v>
      </c>
      <c r="F32" s="24" t="s">
        <v>195</v>
      </c>
      <c r="G32" s="25">
        <f>((G29-G31)*100/G29)+100</f>
        <v>84.400635335887131</v>
      </c>
      <c r="H32" s="26"/>
      <c r="I32" s="26"/>
    </row>
    <row r="33" spans="1:9" ht="16.5" x14ac:dyDescent="0.25">
      <c r="A33" s="234" t="s">
        <v>196</v>
      </c>
      <c r="B33" s="235"/>
      <c r="C33" s="235"/>
      <c r="D33" s="235"/>
      <c r="E33" s="235"/>
      <c r="F33" s="235"/>
      <c r="G33" s="236"/>
    </row>
    <row r="34" spans="1:9" ht="16.5" x14ac:dyDescent="0.25">
      <c r="A34" s="237" t="s">
        <v>19</v>
      </c>
      <c r="B34" s="237"/>
      <c r="C34" s="237"/>
      <c r="D34" s="237"/>
      <c r="E34" s="237"/>
      <c r="F34" s="237" t="s">
        <v>20</v>
      </c>
      <c r="G34" s="237"/>
    </row>
    <row r="35" spans="1:9" ht="15.75" customHeight="1" x14ac:dyDescent="0.25">
      <c r="A35" s="230" t="s">
        <v>21</v>
      </c>
      <c r="B35" s="230" t="s">
        <v>22</v>
      </c>
      <c r="C35" s="230" t="s">
        <v>29</v>
      </c>
      <c r="D35" s="230" t="s">
        <v>23</v>
      </c>
      <c r="E35" s="230" t="s">
        <v>24</v>
      </c>
      <c r="F35" s="92" t="s">
        <v>25</v>
      </c>
      <c r="G35" s="23">
        <v>95</v>
      </c>
    </row>
    <row r="36" spans="1:9" ht="16.5" x14ac:dyDescent="0.25">
      <c r="A36" s="231"/>
      <c r="B36" s="231"/>
      <c r="C36" s="231"/>
      <c r="D36" s="231"/>
      <c r="E36" s="231"/>
      <c r="F36" s="24" t="s">
        <v>33</v>
      </c>
      <c r="G36" s="23">
        <v>95</v>
      </c>
    </row>
    <row r="37" spans="1:9" ht="16.5" x14ac:dyDescent="0.25">
      <c r="A37" s="231"/>
      <c r="B37" s="231"/>
      <c r="C37" s="231"/>
      <c r="D37" s="231"/>
      <c r="E37" s="231"/>
      <c r="F37" s="24" t="s">
        <v>26</v>
      </c>
      <c r="G37" s="23">
        <v>95</v>
      </c>
      <c r="H37" s="26"/>
      <c r="I37" s="26"/>
    </row>
    <row r="38" spans="1:9" ht="33" x14ac:dyDescent="0.25">
      <c r="A38" s="231"/>
      <c r="B38" s="231"/>
      <c r="C38" s="231"/>
      <c r="D38" s="231"/>
      <c r="E38" s="231"/>
      <c r="F38" s="24" t="s">
        <v>34</v>
      </c>
      <c r="G38" s="23">
        <v>95</v>
      </c>
      <c r="H38" s="26"/>
      <c r="I38" s="26"/>
    </row>
    <row r="39" spans="1:9" ht="16.5" x14ac:dyDescent="0.25">
      <c r="A39" s="232"/>
      <c r="B39" s="232"/>
      <c r="C39" s="232"/>
      <c r="D39" s="232"/>
      <c r="E39" s="232"/>
      <c r="F39" s="24" t="s">
        <v>27</v>
      </c>
      <c r="G39" s="25">
        <f>(165/165)*100</f>
        <v>100</v>
      </c>
      <c r="H39" s="26"/>
      <c r="I39" s="26"/>
    </row>
    <row r="40" spans="1:9" ht="94.5" x14ac:dyDescent="0.25">
      <c r="A40" s="57" t="s">
        <v>756</v>
      </c>
      <c r="B40" s="57" t="s">
        <v>754</v>
      </c>
      <c r="C40" s="57" t="s">
        <v>755</v>
      </c>
      <c r="D40" s="49" t="s">
        <v>49</v>
      </c>
      <c r="E40" s="84" t="s">
        <v>48</v>
      </c>
      <c r="F40" s="24" t="s">
        <v>36</v>
      </c>
      <c r="G40" s="25">
        <f>(G39/G37)*100</f>
        <v>105.26315789473684</v>
      </c>
      <c r="H40" s="26"/>
      <c r="I40" s="26"/>
    </row>
    <row r="41" spans="1:9" ht="16.5" x14ac:dyDescent="0.25">
      <c r="A41" s="234" t="s">
        <v>197</v>
      </c>
      <c r="B41" s="235"/>
      <c r="C41" s="235"/>
      <c r="D41" s="235"/>
      <c r="E41" s="235"/>
      <c r="F41" s="235"/>
      <c r="G41" s="236"/>
    </row>
    <row r="42" spans="1:9" ht="16.5" x14ac:dyDescent="0.25">
      <c r="A42" s="237" t="s">
        <v>19</v>
      </c>
      <c r="B42" s="237"/>
      <c r="C42" s="237"/>
      <c r="D42" s="237"/>
      <c r="E42" s="237"/>
      <c r="F42" s="237" t="s">
        <v>20</v>
      </c>
      <c r="G42" s="237"/>
    </row>
    <row r="43" spans="1:9" ht="15.75" customHeight="1" x14ac:dyDescent="0.25">
      <c r="A43" s="230" t="s">
        <v>21</v>
      </c>
      <c r="B43" s="230" t="s">
        <v>22</v>
      </c>
      <c r="C43" s="230" t="s">
        <v>29</v>
      </c>
      <c r="D43" s="230" t="s">
        <v>23</v>
      </c>
      <c r="E43" s="230" t="s">
        <v>24</v>
      </c>
      <c r="F43" s="92" t="s">
        <v>25</v>
      </c>
      <c r="G43" s="25">
        <v>90</v>
      </c>
    </row>
    <row r="44" spans="1:9" ht="16.5" x14ac:dyDescent="0.25">
      <c r="A44" s="231"/>
      <c r="B44" s="231"/>
      <c r="C44" s="231"/>
      <c r="D44" s="231"/>
      <c r="E44" s="231"/>
      <c r="F44" s="24" t="s">
        <v>33</v>
      </c>
      <c r="G44" s="25">
        <v>90</v>
      </c>
    </row>
    <row r="45" spans="1:9" ht="16.5" x14ac:dyDescent="0.25">
      <c r="A45" s="231"/>
      <c r="B45" s="231"/>
      <c r="C45" s="231"/>
      <c r="D45" s="231"/>
      <c r="E45" s="231"/>
      <c r="F45" s="24" t="s">
        <v>26</v>
      </c>
      <c r="G45" s="25">
        <v>90</v>
      </c>
      <c r="H45" s="26"/>
      <c r="I45" s="26"/>
    </row>
    <row r="46" spans="1:9" ht="33" x14ac:dyDescent="0.25">
      <c r="A46" s="231"/>
      <c r="B46" s="231"/>
      <c r="C46" s="231"/>
      <c r="D46" s="231"/>
      <c r="E46" s="231"/>
      <c r="F46" s="24" t="s">
        <v>34</v>
      </c>
      <c r="G46" s="25">
        <v>90</v>
      </c>
      <c r="H46" s="26"/>
      <c r="I46" s="26"/>
    </row>
    <row r="47" spans="1:9" ht="16.5" x14ac:dyDescent="0.25">
      <c r="A47" s="232"/>
      <c r="B47" s="232"/>
      <c r="C47" s="232"/>
      <c r="D47" s="232"/>
      <c r="E47" s="232"/>
      <c r="F47" s="24" t="s">
        <v>27</v>
      </c>
      <c r="G47" s="25">
        <f>(371/382)*100</f>
        <v>97.120418848167546</v>
      </c>
      <c r="H47" s="26"/>
      <c r="I47" s="26"/>
    </row>
    <row r="48" spans="1:9" ht="78.75" x14ac:dyDescent="0.25">
      <c r="A48" s="57" t="s">
        <v>760</v>
      </c>
      <c r="B48" s="57" t="s">
        <v>757</v>
      </c>
      <c r="C48" s="57" t="s">
        <v>758</v>
      </c>
      <c r="D48" s="49" t="s">
        <v>49</v>
      </c>
      <c r="E48" s="84" t="s">
        <v>762</v>
      </c>
      <c r="F48" s="24" t="s">
        <v>36</v>
      </c>
      <c r="G48" s="25">
        <f>(G47/G45)*100</f>
        <v>107.91157649796395</v>
      </c>
      <c r="H48" s="26"/>
      <c r="I48" s="26"/>
    </row>
    <row r="49" spans="1:9" ht="15.75" customHeight="1" x14ac:dyDescent="0.25">
      <c r="A49" s="230" t="s">
        <v>21</v>
      </c>
      <c r="B49" s="230" t="s">
        <v>22</v>
      </c>
      <c r="C49" s="230" t="s">
        <v>29</v>
      </c>
      <c r="D49" s="230" t="s">
        <v>23</v>
      </c>
      <c r="E49" s="230" t="s">
        <v>24</v>
      </c>
      <c r="F49" s="92" t="s">
        <v>25</v>
      </c>
      <c r="G49" s="25">
        <v>90</v>
      </c>
    </row>
    <row r="50" spans="1:9" ht="16.5" x14ac:dyDescent="0.25">
      <c r="A50" s="231"/>
      <c r="B50" s="231"/>
      <c r="C50" s="231"/>
      <c r="D50" s="231"/>
      <c r="E50" s="231"/>
      <c r="F50" s="24" t="s">
        <v>33</v>
      </c>
      <c r="G50" s="25">
        <v>90</v>
      </c>
    </row>
    <row r="51" spans="1:9" ht="16.5" x14ac:dyDescent="0.25">
      <c r="A51" s="231"/>
      <c r="B51" s="231"/>
      <c r="C51" s="231"/>
      <c r="D51" s="231"/>
      <c r="E51" s="231"/>
      <c r="F51" s="24" t="s">
        <v>26</v>
      </c>
      <c r="G51" s="25">
        <v>90</v>
      </c>
      <c r="H51" s="26"/>
      <c r="I51" s="26"/>
    </row>
    <row r="52" spans="1:9" ht="33" x14ac:dyDescent="0.25">
      <c r="A52" s="231"/>
      <c r="B52" s="231"/>
      <c r="C52" s="231"/>
      <c r="D52" s="231"/>
      <c r="E52" s="231"/>
      <c r="F52" s="24" t="s">
        <v>34</v>
      </c>
      <c r="G52" s="25">
        <v>90</v>
      </c>
      <c r="H52" s="26"/>
      <c r="I52" s="26"/>
    </row>
    <row r="53" spans="1:9" ht="16.5" x14ac:dyDescent="0.25">
      <c r="A53" s="232"/>
      <c r="B53" s="232"/>
      <c r="C53" s="232"/>
      <c r="D53" s="232"/>
      <c r="E53" s="232"/>
      <c r="F53" s="24" t="s">
        <v>27</v>
      </c>
      <c r="G53" s="25">
        <f>(165/165)*100</f>
        <v>100</v>
      </c>
      <c r="H53" s="26"/>
      <c r="I53" s="26"/>
    </row>
    <row r="54" spans="1:9" ht="78.75" x14ac:dyDescent="0.25">
      <c r="A54" s="57" t="s">
        <v>761</v>
      </c>
      <c r="B54" s="57" t="s">
        <v>757</v>
      </c>
      <c r="C54" s="57" t="s">
        <v>759</v>
      </c>
      <c r="D54" s="49" t="s">
        <v>49</v>
      </c>
      <c r="E54" s="84" t="s">
        <v>762</v>
      </c>
      <c r="F54" s="24" t="s">
        <v>36</v>
      </c>
      <c r="G54" s="25">
        <f>(G53/G51)*100</f>
        <v>111.11111111111111</v>
      </c>
      <c r="H54" s="26"/>
      <c r="I54" s="26"/>
    </row>
    <row r="55" spans="1:9" ht="16.5" x14ac:dyDescent="0.25">
      <c r="A55" s="234" t="s">
        <v>198</v>
      </c>
      <c r="B55" s="235"/>
      <c r="C55" s="235"/>
      <c r="D55" s="235"/>
      <c r="E55" s="235"/>
      <c r="F55" s="235"/>
      <c r="G55" s="236"/>
    </row>
    <row r="56" spans="1:9" ht="16.5" x14ac:dyDescent="0.25">
      <c r="A56" s="237" t="s">
        <v>19</v>
      </c>
      <c r="B56" s="237"/>
      <c r="C56" s="237"/>
      <c r="D56" s="237"/>
      <c r="E56" s="237"/>
      <c r="F56" s="237" t="s">
        <v>20</v>
      </c>
      <c r="G56" s="237"/>
    </row>
    <row r="57" spans="1:9" ht="15.75" customHeight="1" x14ac:dyDescent="0.25">
      <c r="A57" s="230" t="s">
        <v>21</v>
      </c>
      <c r="B57" s="230" t="s">
        <v>22</v>
      </c>
      <c r="C57" s="230" t="s">
        <v>29</v>
      </c>
      <c r="D57" s="230" t="s">
        <v>23</v>
      </c>
      <c r="E57" s="230" t="s">
        <v>24</v>
      </c>
      <c r="F57" s="92" t="s">
        <v>25</v>
      </c>
      <c r="G57" s="25">
        <v>90</v>
      </c>
    </row>
    <row r="58" spans="1:9" ht="16.5" x14ac:dyDescent="0.25">
      <c r="A58" s="231"/>
      <c r="B58" s="231"/>
      <c r="C58" s="231"/>
      <c r="D58" s="231"/>
      <c r="E58" s="231"/>
      <c r="F58" s="24" t="s">
        <v>33</v>
      </c>
      <c r="G58" s="25">
        <v>90</v>
      </c>
    </row>
    <row r="59" spans="1:9" ht="16.5" x14ac:dyDescent="0.25">
      <c r="A59" s="231"/>
      <c r="B59" s="231"/>
      <c r="C59" s="231"/>
      <c r="D59" s="231"/>
      <c r="E59" s="231"/>
      <c r="F59" s="24" t="s">
        <v>26</v>
      </c>
      <c r="G59" s="25">
        <v>90</v>
      </c>
      <c r="H59" s="26"/>
      <c r="I59" s="26"/>
    </row>
    <row r="60" spans="1:9" ht="33" x14ac:dyDescent="0.25">
      <c r="A60" s="231"/>
      <c r="B60" s="231"/>
      <c r="C60" s="231"/>
      <c r="D60" s="231"/>
      <c r="E60" s="231"/>
      <c r="F60" s="24" t="s">
        <v>34</v>
      </c>
      <c r="G60" s="25">
        <v>90</v>
      </c>
      <c r="H60" s="26"/>
      <c r="I60" s="26"/>
    </row>
    <row r="61" spans="1:9" ht="16.5" x14ac:dyDescent="0.25">
      <c r="A61" s="232"/>
      <c r="B61" s="232"/>
      <c r="C61" s="232"/>
      <c r="D61" s="232"/>
      <c r="E61" s="232"/>
      <c r="F61" s="24" t="s">
        <v>27</v>
      </c>
      <c r="G61" s="25">
        <f>(551/578) * 100</f>
        <v>95.328719723183383</v>
      </c>
      <c r="H61" s="26"/>
      <c r="I61" s="26"/>
    </row>
    <row r="62" spans="1:9" ht="63" x14ac:dyDescent="0.25">
      <c r="A62" s="57" t="s">
        <v>767</v>
      </c>
      <c r="B62" s="57" t="s">
        <v>763</v>
      </c>
      <c r="C62" s="57" t="s">
        <v>764</v>
      </c>
      <c r="D62" s="49" t="s">
        <v>49</v>
      </c>
      <c r="E62" s="84" t="s">
        <v>769</v>
      </c>
      <c r="F62" s="24" t="s">
        <v>36</v>
      </c>
      <c r="G62" s="25">
        <f>(G61/G59)*100</f>
        <v>105.92079969242599</v>
      </c>
      <c r="H62" s="26"/>
      <c r="I62" s="26"/>
    </row>
    <row r="63" spans="1:9" ht="15.75" customHeight="1" x14ac:dyDescent="0.25">
      <c r="A63" s="230" t="s">
        <v>21</v>
      </c>
      <c r="B63" s="230" t="s">
        <v>22</v>
      </c>
      <c r="C63" s="230" t="s">
        <v>29</v>
      </c>
      <c r="D63" s="230" t="s">
        <v>23</v>
      </c>
      <c r="E63" s="230" t="s">
        <v>24</v>
      </c>
      <c r="F63" s="92" t="s">
        <v>25</v>
      </c>
      <c r="G63" s="25">
        <v>90</v>
      </c>
    </row>
    <row r="64" spans="1:9" ht="16.5" x14ac:dyDescent="0.25">
      <c r="A64" s="231"/>
      <c r="B64" s="231"/>
      <c r="C64" s="231"/>
      <c r="D64" s="231"/>
      <c r="E64" s="231"/>
      <c r="F64" s="24" t="s">
        <v>33</v>
      </c>
      <c r="G64" s="25">
        <v>90</v>
      </c>
    </row>
    <row r="65" spans="1:9" ht="16.5" x14ac:dyDescent="0.25">
      <c r="A65" s="231"/>
      <c r="B65" s="231"/>
      <c r="C65" s="231"/>
      <c r="D65" s="231"/>
      <c r="E65" s="231"/>
      <c r="F65" s="24" t="s">
        <v>26</v>
      </c>
      <c r="G65" s="25">
        <v>90</v>
      </c>
      <c r="H65" s="26"/>
      <c r="I65" s="26"/>
    </row>
    <row r="66" spans="1:9" ht="33" x14ac:dyDescent="0.25">
      <c r="A66" s="231"/>
      <c r="B66" s="231"/>
      <c r="C66" s="231"/>
      <c r="D66" s="231"/>
      <c r="E66" s="231"/>
      <c r="F66" s="24" t="s">
        <v>34</v>
      </c>
      <c r="G66" s="25">
        <v>90</v>
      </c>
      <c r="H66" s="26"/>
      <c r="I66" s="26"/>
    </row>
    <row r="67" spans="1:9" ht="16.5" x14ac:dyDescent="0.25">
      <c r="A67" s="232"/>
      <c r="B67" s="232"/>
      <c r="C67" s="232"/>
      <c r="D67" s="232"/>
      <c r="E67" s="232"/>
      <c r="F67" s="24" t="s">
        <v>27</v>
      </c>
      <c r="G67" s="25">
        <f>(219/219) * 100</f>
        <v>100</v>
      </c>
      <c r="H67" s="26"/>
      <c r="I67" s="26"/>
    </row>
    <row r="68" spans="1:9" ht="63" x14ac:dyDescent="0.25">
      <c r="A68" s="57" t="s">
        <v>768</v>
      </c>
      <c r="B68" s="57" t="s">
        <v>763</v>
      </c>
      <c r="C68" s="57" t="s">
        <v>765</v>
      </c>
      <c r="D68" s="49" t="s">
        <v>49</v>
      </c>
      <c r="E68" s="84" t="s">
        <v>769</v>
      </c>
      <c r="F68" s="24" t="s">
        <v>36</v>
      </c>
      <c r="G68" s="25">
        <f>(G67/G65)*100</f>
        <v>111.11111111111111</v>
      </c>
      <c r="H68" s="26"/>
      <c r="I68" s="26"/>
    </row>
    <row r="69" spans="1:9" ht="15.75" customHeight="1" x14ac:dyDescent="0.25">
      <c r="A69" s="230" t="s">
        <v>21</v>
      </c>
      <c r="B69" s="230" t="s">
        <v>22</v>
      </c>
      <c r="C69" s="230" t="s">
        <v>29</v>
      </c>
      <c r="D69" s="230" t="s">
        <v>23</v>
      </c>
      <c r="E69" s="230" t="s">
        <v>24</v>
      </c>
      <c r="F69" s="92" t="s">
        <v>25</v>
      </c>
      <c r="G69" s="25">
        <v>90</v>
      </c>
    </row>
    <row r="70" spans="1:9" ht="16.5" x14ac:dyDescent="0.25">
      <c r="A70" s="231"/>
      <c r="B70" s="231"/>
      <c r="C70" s="231"/>
      <c r="D70" s="231"/>
      <c r="E70" s="231"/>
      <c r="F70" s="24" t="s">
        <v>33</v>
      </c>
      <c r="G70" s="25">
        <v>90</v>
      </c>
    </row>
    <row r="71" spans="1:9" ht="16.5" x14ac:dyDescent="0.25">
      <c r="A71" s="231"/>
      <c r="B71" s="231"/>
      <c r="C71" s="231"/>
      <c r="D71" s="231"/>
      <c r="E71" s="231"/>
      <c r="F71" s="24" t="s">
        <v>26</v>
      </c>
      <c r="G71" s="25">
        <v>90</v>
      </c>
      <c r="H71" s="26"/>
      <c r="I71" s="26"/>
    </row>
    <row r="72" spans="1:9" ht="33" x14ac:dyDescent="0.25">
      <c r="A72" s="231"/>
      <c r="B72" s="231"/>
      <c r="C72" s="231"/>
      <c r="D72" s="231"/>
      <c r="E72" s="231"/>
      <c r="F72" s="24" t="s">
        <v>34</v>
      </c>
      <c r="G72" s="25">
        <v>90</v>
      </c>
      <c r="H72" s="26"/>
      <c r="I72" s="26"/>
    </row>
    <row r="73" spans="1:9" ht="16.5" x14ac:dyDescent="0.25">
      <c r="A73" s="232"/>
      <c r="B73" s="232"/>
      <c r="C73" s="232"/>
      <c r="D73" s="232"/>
      <c r="E73" s="232"/>
      <c r="F73" s="24" t="s">
        <v>27</v>
      </c>
      <c r="G73" s="25">
        <f>(975/975) * 100</f>
        <v>100</v>
      </c>
      <c r="H73" s="26"/>
      <c r="I73" s="26"/>
    </row>
    <row r="74" spans="1:9" ht="78.75" x14ac:dyDescent="0.25">
      <c r="A74" s="57" t="s">
        <v>887</v>
      </c>
      <c r="B74" s="57" t="s">
        <v>763</v>
      </c>
      <c r="C74" s="57" t="s">
        <v>766</v>
      </c>
      <c r="D74" s="49" t="s">
        <v>49</v>
      </c>
      <c r="E74" s="84" t="s">
        <v>769</v>
      </c>
      <c r="F74" s="24" t="s">
        <v>36</v>
      </c>
      <c r="G74" s="25">
        <f>(G73/G71)*100</f>
        <v>111.11111111111111</v>
      </c>
      <c r="H74" s="26"/>
      <c r="I74" s="26"/>
    </row>
    <row r="75" spans="1:9" ht="30" customHeight="1" x14ac:dyDescent="0.25">
      <c r="A75" s="253" t="s">
        <v>28</v>
      </c>
      <c r="B75" s="225"/>
      <c r="C75" s="225"/>
      <c r="D75" s="225"/>
      <c r="E75" s="225"/>
      <c r="F75" s="225"/>
      <c r="G75" s="226"/>
    </row>
    <row r="76" spans="1:9" ht="29.25" customHeight="1" x14ac:dyDescent="0.25">
      <c r="A76" s="300" t="str">
        <f>A32</f>
        <v>Promedio de días hábiles transcurridos dentro de los procedimientos en materia de protección de datos personales hasta la imposición de una sanción a quien vulnere la Ley Federal de Protección de Datos Personales en Posesión de los Particulares.</v>
      </c>
      <c r="B76" s="301"/>
      <c r="C76" s="301"/>
      <c r="D76" s="301"/>
      <c r="E76" s="301"/>
      <c r="F76" s="301"/>
      <c r="G76" s="302"/>
    </row>
    <row r="77" spans="1:9" ht="67.5" customHeight="1" x14ac:dyDescent="0.25">
      <c r="A77" s="7" t="s">
        <v>103</v>
      </c>
      <c r="B77" s="215" t="s">
        <v>1200</v>
      </c>
      <c r="C77" s="216"/>
      <c r="D77" s="216"/>
      <c r="E77" s="216"/>
      <c r="F77" s="216"/>
      <c r="G77" s="217"/>
    </row>
    <row r="78" spans="1:9" ht="15" customHeight="1" x14ac:dyDescent="0.25">
      <c r="A78" s="7" t="s">
        <v>102</v>
      </c>
      <c r="B78" s="193"/>
      <c r="C78" s="194"/>
      <c r="D78" s="194"/>
      <c r="E78" s="194"/>
      <c r="F78" s="194"/>
      <c r="G78" s="195"/>
    </row>
    <row r="79" spans="1:9" ht="15" customHeight="1" x14ac:dyDescent="0.25">
      <c r="A79" s="300" t="str">
        <f>A40</f>
        <v>Porcentaje de procedimientos de verificación concluidos en los que se ordena iniciar el procedimiento de imposición de sanciones.</v>
      </c>
      <c r="B79" s="301"/>
      <c r="C79" s="301"/>
      <c r="D79" s="301"/>
      <c r="E79" s="301"/>
      <c r="F79" s="301"/>
      <c r="G79" s="302"/>
    </row>
    <row r="80" spans="1:9" ht="15" customHeight="1" x14ac:dyDescent="0.25">
      <c r="A80" s="7" t="s">
        <v>103</v>
      </c>
      <c r="B80" s="187" t="s">
        <v>1201</v>
      </c>
      <c r="C80" s="188"/>
      <c r="D80" s="188"/>
      <c r="E80" s="188"/>
      <c r="F80" s="188"/>
      <c r="G80" s="189"/>
    </row>
    <row r="81" spans="1:7" ht="15" customHeight="1" x14ac:dyDescent="0.25">
      <c r="A81" s="7" t="s">
        <v>102</v>
      </c>
      <c r="B81" s="193"/>
      <c r="C81" s="194"/>
      <c r="D81" s="194"/>
      <c r="E81" s="194"/>
      <c r="F81" s="194"/>
      <c r="G81" s="195"/>
    </row>
    <row r="82" spans="1:7" ht="15" customHeight="1" x14ac:dyDescent="0.25">
      <c r="A82" s="300" t="str">
        <f>A48</f>
        <v>Porcentaje de procedimientos de investigación conforme a la Ley Federal de Protección de Datos Personales en Posesión de los Particulares que se concluyen en 90 días hábiles o menos.</v>
      </c>
      <c r="B82" s="301"/>
      <c r="C82" s="301"/>
      <c r="D82" s="301"/>
      <c r="E82" s="301"/>
      <c r="F82" s="301"/>
      <c r="G82" s="302"/>
    </row>
    <row r="83" spans="1:7" ht="15" customHeight="1" x14ac:dyDescent="0.25">
      <c r="A83" s="7" t="s">
        <v>103</v>
      </c>
      <c r="B83" s="215" t="s">
        <v>1202</v>
      </c>
      <c r="C83" s="216"/>
      <c r="D83" s="216"/>
      <c r="E83" s="216"/>
      <c r="F83" s="216"/>
      <c r="G83" s="217"/>
    </row>
    <row r="84" spans="1:7" ht="15" customHeight="1" x14ac:dyDescent="0.25">
      <c r="A84" s="7" t="s">
        <v>102</v>
      </c>
      <c r="B84" s="193"/>
      <c r="C84" s="194"/>
      <c r="D84" s="194"/>
      <c r="E84" s="194"/>
      <c r="F84" s="194"/>
      <c r="G84" s="195"/>
    </row>
    <row r="85" spans="1:7" ht="15" customHeight="1" x14ac:dyDescent="0.25">
      <c r="A85" s="300" t="str">
        <f>A54</f>
        <v>Porcentaje de procedimientos de verificación conforme a la Ley Federal de Protección de Datos Personales en Posesión de los Particulares que se concluyen en 100 días hábiles o menos.</v>
      </c>
      <c r="B85" s="301"/>
      <c r="C85" s="301"/>
      <c r="D85" s="301"/>
      <c r="E85" s="301"/>
      <c r="F85" s="301"/>
      <c r="G85" s="302"/>
    </row>
    <row r="86" spans="1:7" ht="15" customHeight="1" x14ac:dyDescent="0.25">
      <c r="A86" s="7" t="s">
        <v>103</v>
      </c>
      <c r="B86" s="215" t="s">
        <v>1203</v>
      </c>
      <c r="C86" s="216"/>
      <c r="D86" s="216"/>
      <c r="E86" s="216"/>
      <c r="F86" s="216"/>
      <c r="G86" s="217"/>
    </row>
    <row r="87" spans="1:7" ht="15" customHeight="1" x14ac:dyDescent="0.25">
      <c r="A87" s="7" t="s">
        <v>102</v>
      </c>
      <c r="B87" s="193"/>
      <c r="C87" s="194"/>
      <c r="D87" s="194"/>
      <c r="E87" s="194"/>
      <c r="F87" s="194"/>
      <c r="G87" s="195"/>
    </row>
    <row r="88" spans="1:7" ht="15" customHeight="1" x14ac:dyDescent="0.25">
      <c r="A88" s="300" t="str">
        <f>A62</f>
        <v>Porcentaje de denuncias admitidas conforme a la Ley Federal de Protección de Datos Personales en Posesión de los Particulares en 5 días hábiles o menos.</v>
      </c>
      <c r="B88" s="301"/>
      <c r="C88" s="301"/>
      <c r="D88" s="301"/>
      <c r="E88" s="301"/>
      <c r="F88" s="301"/>
      <c r="G88" s="302"/>
    </row>
    <row r="89" spans="1:7" ht="36.75" customHeight="1" x14ac:dyDescent="0.25">
      <c r="A89" s="7" t="s">
        <v>103</v>
      </c>
      <c r="B89" s="215" t="s">
        <v>1204</v>
      </c>
      <c r="C89" s="216"/>
      <c r="D89" s="216"/>
      <c r="E89" s="216"/>
      <c r="F89" s="216"/>
      <c r="G89" s="217"/>
    </row>
    <row r="90" spans="1:7" ht="15" customHeight="1" x14ac:dyDescent="0.25">
      <c r="A90" s="7" t="s">
        <v>102</v>
      </c>
      <c r="B90" s="193"/>
      <c r="C90" s="194"/>
      <c r="D90" s="194"/>
      <c r="E90" s="194"/>
      <c r="F90" s="194"/>
      <c r="G90" s="195"/>
    </row>
    <row r="91" spans="1:7" ht="15" customHeight="1" x14ac:dyDescent="0.25">
      <c r="A91" s="300" t="str">
        <f>A68</f>
        <v>Porcentaje de denuncias que son orientadas o reconducidas en 10 días hábiles o menos.</v>
      </c>
      <c r="B91" s="301"/>
      <c r="C91" s="301"/>
      <c r="D91" s="301"/>
      <c r="E91" s="301"/>
      <c r="F91" s="301"/>
      <c r="G91" s="302"/>
    </row>
    <row r="92" spans="1:7" ht="15" customHeight="1" x14ac:dyDescent="0.25">
      <c r="A92" s="7" t="s">
        <v>103</v>
      </c>
      <c r="B92" s="215" t="s">
        <v>1205</v>
      </c>
      <c r="C92" s="216"/>
      <c r="D92" s="216"/>
      <c r="E92" s="216"/>
      <c r="F92" s="216"/>
      <c r="G92" s="217"/>
    </row>
    <row r="93" spans="1:7" ht="15" customHeight="1" x14ac:dyDescent="0.25">
      <c r="A93" s="7" t="s">
        <v>102</v>
      </c>
      <c r="B93" s="193"/>
      <c r="C93" s="194"/>
      <c r="D93" s="194"/>
      <c r="E93" s="194"/>
      <c r="F93" s="194"/>
      <c r="G93" s="195"/>
    </row>
    <row r="94" spans="1:7" ht="15" customHeight="1" x14ac:dyDescent="0.25">
      <c r="A94" s="300" t="str">
        <f>A74</f>
        <v>Porcentaje de notificaciones personales realizadas en 10 días hábiles o menos.</v>
      </c>
      <c r="B94" s="301"/>
      <c r="C94" s="301"/>
      <c r="D94" s="301"/>
      <c r="E94" s="301"/>
      <c r="F94" s="301"/>
      <c r="G94" s="302"/>
    </row>
    <row r="95" spans="1:7" ht="15" customHeight="1" x14ac:dyDescent="0.25">
      <c r="A95" s="7" t="s">
        <v>103</v>
      </c>
      <c r="B95" s="215" t="s">
        <v>1206</v>
      </c>
      <c r="C95" s="216"/>
      <c r="D95" s="216"/>
      <c r="E95" s="216"/>
      <c r="F95" s="216"/>
      <c r="G95" s="217"/>
    </row>
    <row r="96" spans="1:7" ht="15" customHeight="1" x14ac:dyDescent="0.25">
      <c r="A96" s="7" t="s">
        <v>102</v>
      </c>
      <c r="B96" s="193"/>
      <c r="C96" s="194"/>
      <c r="D96" s="194"/>
      <c r="E96" s="194"/>
      <c r="F96" s="194"/>
      <c r="G96" s="195"/>
    </row>
    <row r="97" spans="1:7" ht="15" customHeight="1" x14ac:dyDescent="0.25">
      <c r="A97" s="199"/>
      <c r="B97" s="199"/>
      <c r="C97" s="199"/>
      <c r="D97" s="199"/>
      <c r="E97" s="199"/>
      <c r="F97" s="199"/>
      <c r="G97" s="199"/>
    </row>
    <row r="98" spans="1:7" ht="30" customHeight="1" x14ac:dyDescent="0.25">
      <c r="A98" s="253" t="s">
        <v>35</v>
      </c>
      <c r="B98" s="225"/>
      <c r="C98" s="225"/>
      <c r="D98" s="225"/>
      <c r="E98" s="225"/>
      <c r="F98" s="225"/>
      <c r="G98" s="226"/>
    </row>
    <row r="99" spans="1:7" ht="35.1" customHeight="1" x14ac:dyDescent="0.25">
      <c r="A99" s="341" t="str">
        <f>A32</f>
        <v>Promedio de días hábiles transcurridos dentro de los procedimientos en materia de protección de datos personales hasta la imposición de una sanción a quien vulnere la Ley Federal de Protección de Datos Personales en Posesión de los Particulares.</v>
      </c>
      <c r="B99" s="342"/>
      <c r="C99" s="342"/>
      <c r="D99" s="342"/>
      <c r="E99" s="342"/>
      <c r="F99" s="342"/>
      <c r="G99" s="343"/>
    </row>
    <row r="100" spans="1:7" ht="35.1" customHeight="1" x14ac:dyDescent="0.25">
      <c r="A100" s="27" t="s">
        <v>30</v>
      </c>
      <c r="B100" s="340"/>
      <c r="C100" s="340"/>
      <c r="D100" s="340"/>
      <c r="E100" s="340"/>
      <c r="F100" s="340"/>
      <c r="G100" s="340"/>
    </row>
    <row r="101" spans="1:7" ht="35.1" customHeight="1" x14ac:dyDescent="0.25">
      <c r="A101" s="27" t="s">
        <v>31</v>
      </c>
      <c r="B101" s="338"/>
      <c r="C101" s="338"/>
      <c r="D101" s="338"/>
      <c r="E101" s="338"/>
      <c r="F101" s="338"/>
      <c r="G101" s="338"/>
    </row>
    <row r="102" spans="1:7" ht="35.1" customHeight="1" x14ac:dyDescent="0.25">
      <c r="A102" s="27" t="s">
        <v>32</v>
      </c>
      <c r="B102" s="271" t="s">
        <v>86</v>
      </c>
      <c r="C102" s="271"/>
      <c r="D102" s="271"/>
      <c r="E102" s="271"/>
      <c r="F102" s="271"/>
      <c r="G102" s="271"/>
    </row>
    <row r="103" spans="1:7" ht="35.1" customHeight="1" x14ac:dyDescent="0.25">
      <c r="A103" s="300" t="str">
        <f>A40</f>
        <v>Porcentaje de procedimientos de verificación concluidos en los que se ordena iniciar el procedimiento de imposición de sanciones.</v>
      </c>
      <c r="B103" s="301"/>
      <c r="C103" s="301"/>
      <c r="D103" s="301"/>
      <c r="E103" s="301"/>
      <c r="F103" s="301"/>
      <c r="G103" s="302"/>
    </row>
    <row r="104" spans="1:7" ht="35.1" customHeight="1" x14ac:dyDescent="0.25">
      <c r="A104" s="27" t="s">
        <v>30</v>
      </c>
      <c r="B104" s="340"/>
      <c r="C104" s="340"/>
      <c r="D104" s="340"/>
      <c r="E104" s="340"/>
      <c r="F104" s="340"/>
      <c r="G104" s="340"/>
    </row>
    <row r="105" spans="1:7" ht="35.1" customHeight="1" x14ac:dyDescent="0.25">
      <c r="A105" s="27" t="s">
        <v>31</v>
      </c>
      <c r="B105" s="338"/>
      <c r="C105" s="338"/>
      <c r="D105" s="338"/>
      <c r="E105" s="338"/>
      <c r="F105" s="338"/>
      <c r="G105" s="338"/>
    </row>
    <row r="106" spans="1:7" ht="35.1" customHeight="1" x14ac:dyDescent="0.25">
      <c r="A106" s="27" t="s">
        <v>32</v>
      </c>
      <c r="B106" s="271" t="s">
        <v>86</v>
      </c>
      <c r="C106" s="271"/>
      <c r="D106" s="271"/>
      <c r="E106" s="271"/>
      <c r="F106" s="271"/>
      <c r="G106" s="271"/>
    </row>
    <row r="107" spans="1:7" ht="35.1" customHeight="1" x14ac:dyDescent="0.25">
      <c r="A107" s="300" t="str">
        <f>A48</f>
        <v>Porcentaje de procedimientos de investigación conforme a la Ley Federal de Protección de Datos Personales en Posesión de los Particulares que se concluyen en 90 días hábiles o menos.</v>
      </c>
      <c r="B107" s="301"/>
      <c r="C107" s="301"/>
      <c r="D107" s="301"/>
      <c r="E107" s="301"/>
      <c r="F107" s="301"/>
      <c r="G107" s="302"/>
    </row>
    <row r="108" spans="1:7" ht="35.1" customHeight="1" x14ac:dyDescent="0.25">
      <c r="A108" s="27" t="s">
        <v>30</v>
      </c>
      <c r="B108" s="340"/>
      <c r="C108" s="340"/>
      <c r="D108" s="340"/>
      <c r="E108" s="340"/>
      <c r="F108" s="340"/>
      <c r="G108" s="340"/>
    </row>
    <row r="109" spans="1:7" ht="35.1" customHeight="1" x14ac:dyDescent="0.25">
      <c r="A109" s="27" t="s">
        <v>31</v>
      </c>
      <c r="B109" s="338"/>
      <c r="C109" s="338"/>
      <c r="D109" s="338"/>
      <c r="E109" s="338"/>
      <c r="F109" s="338"/>
      <c r="G109" s="338"/>
    </row>
    <row r="110" spans="1:7" ht="35.1" customHeight="1" x14ac:dyDescent="0.25">
      <c r="A110" s="27" t="s">
        <v>32</v>
      </c>
      <c r="B110" s="271" t="s">
        <v>86</v>
      </c>
      <c r="C110" s="271"/>
      <c r="D110" s="271"/>
      <c r="E110" s="271"/>
      <c r="F110" s="271"/>
      <c r="G110" s="271"/>
    </row>
    <row r="111" spans="1:7" ht="35.1" customHeight="1" x14ac:dyDescent="0.25">
      <c r="A111" s="300" t="str">
        <f>A54</f>
        <v>Porcentaje de procedimientos de verificación conforme a la Ley Federal de Protección de Datos Personales en Posesión de los Particulares que se concluyen en 100 días hábiles o menos.</v>
      </c>
      <c r="B111" s="301"/>
      <c r="C111" s="301"/>
      <c r="D111" s="301"/>
      <c r="E111" s="301"/>
      <c r="F111" s="301"/>
      <c r="G111" s="302"/>
    </row>
    <row r="112" spans="1:7" ht="35.1" customHeight="1" x14ac:dyDescent="0.25">
      <c r="A112" s="27" t="s">
        <v>30</v>
      </c>
      <c r="B112" s="340"/>
      <c r="C112" s="340"/>
      <c r="D112" s="340"/>
      <c r="E112" s="340"/>
      <c r="F112" s="340"/>
      <c r="G112" s="340"/>
    </row>
    <row r="113" spans="1:7" ht="35.1" customHeight="1" x14ac:dyDescent="0.25">
      <c r="A113" s="27" t="s">
        <v>31</v>
      </c>
      <c r="B113" s="338"/>
      <c r="C113" s="338"/>
      <c r="D113" s="338"/>
      <c r="E113" s="338"/>
      <c r="F113" s="338"/>
      <c r="G113" s="338"/>
    </row>
    <row r="114" spans="1:7" ht="35.1" customHeight="1" x14ac:dyDescent="0.25">
      <c r="A114" s="27" t="s">
        <v>32</v>
      </c>
      <c r="B114" s="271" t="s">
        <v>86</v>
      </c>
      <c r="C114" s="271"/>
      <c r="D114" s="271"/>
      <c r="E114" s="271"/>
      <c r="F114" s="271"/>
      <c r="G114" s="271"/>
    </row>
    <row r="115" spans="1:7" ht="35.1" customHeight="1" x14ac:dyDescent="0.25">
      <c r="A115" s="300" t="str">
        <f>A62</f>
        <v>Porcentaje de denuncias admitidas conforme a la Ley Federal de Protección de Datos Personales en Posesión de los Particulares en 5 días hábiles o menos.</v>
      </c>
      <c r="B115" s="301"/>
      <c r="C115" s="301"/>
      <c r="D115" s="301"/>
      <c r="E115" s="301"/>
      <c r="F115" s="301"/>
      <c r="G115" s="302"/>
    </row>
    <row r="116" spans="1:7" ht="35.1" customHeight="1" x14ac:dyDescent="0.25">
      <c r="A116" s="27" t="s">
        <v>30</v>
      </c>
      <c r="B116" s="340"/>
      <c r="C116" s="340"/>
      <c r="D116" s="340"/>
      <c r="E116" s="340"/>
      <c r="F116" s="340"/>
      <c r="G116" s="340"/>
    </row>
    <row r="117" spans="1:7" ht="35.1" customHeight="1" x14ac:dyDescent="0.25">
      <c r="A117" s="27" t="s">
        <v>31</v>
      </c>
      <c r="B117" s="338"/>
      <c r="C117" s="338"/>
      <c r="D117" s="338"/>
      <c r="E117" s="338"/>
      <c r="F117" s="338"/>
      <c r="G117" s="338"/>
    </row>
    <row r="118" spans="1:7" ht="35.1" customHeight="1" x14ac:dyDescent="0.25">
      <c r="A118" s="27" t="s">
        <v>32</v>
      </c>
      <c r="B118" s="271" t="s">
        <v>86</v>
      </c>
      <c r="C118" s="271"/>
      <c r="D118" s="271"/>
      <c r="E118" s="271"/>
      <c r="F118" s="271"/>
      <c r="G118" s="271"/>
    </row>
    <row r="119" spans="1:7" ht="35.1" customHeight="1" x14ac:dyDescent="0.25">
      <c r="A119" s="300" t="str">
        <f>A68</f>
        <v>Porcentaje de denuncias que son orientadas o reconducidas en 10 días hábiles o menos.</v>
      </c>
      <c r="B119" s="301"/>
      <c r="C119" s="301"/>
      <c r="D119" s="301"/>
      <c r="E119" s="301"/>
      <c r="F119" s="301"/>
      <c r="G119" s="302"/>
    </row>
    <row r="120" spans="1:7" ht="35.1" customHeight="1" x14ac:dyDescent="0.25">
      <c r="A120" s="27" t="s">
        <v>30</v>
      </c>
      <c r="B120" s="340"/>
      <c r="C120" s="340"/>
      <c r="D120" s="340"/>
      <c r="E120" s="340"/>
      <c r="F120" s="340"/>
      <c r="G120" s="340"/>
    </row>
    <row r="121" spans="1:7" ht="35.1" customHeight="1" x14ac:dyDescent="0.25">
      <c r="A121" s="27" t="s">
        <v>31</v>
      </c>
      <c r="B121" s="338"/>
      <c r="C121" s="338"/>
      <c r="D121" s="338"/>
      <c r="E121" s="338"/>
      <c r="F121" s="338"/>
      <c r="G121" s="338"/>
    </row>
    <row r="122" spans="1:7" ht="35.1" customHeight="1" x14ac:dyDescent="0.25">
      <c r="A122" s="27" t="s">
        <v>32</v>
      </c>
      <c r="B122" s="271" t="s">
        <v>86</v>
      </c>
      <c r="C122" s="271"/>
      <c r="D122" s="271"/>
      <c r="E122" s="271"/>
      <c r="F122" s="271"/>
      <c r="G122" s="271"/>
    </row>
    <row r="123" spans="1:7" ht="35.1" customHeight="1" x14ac:dyDescent="0.25">
      <c r="A123" s="300" t="str">
        <f>A74</f>
        <v>Porcentaje de notificaciones personales realizadas en 10 días hábiles o menos.</v>
      </c>
      <c r="B123" s="301"/>
      <c r="C123" s="301"/>
      <c r="D123" s="301"/>
      <c r="E123" s="301"/>
      <c r="F123" s="301"/>
      <c r="G123" s="302"/>
    </row>
    <row r="124" spans="1:7" ht="35.1" customHeight="1" x14ac:dyDescent="0.25">
      <c r="A124" s="27" t="s">
        <v>30</v>
      </c>
      <c r="B124" s="340"/>
      <c r="C124" s="340"/>
      <c r="D124" s="340"/>
      <c r="E124" s="340"/>
      <c r="F124" s="340"/>
      <c r="G124" s="340"/>
    </row>
    <row r="125" spans="1:7" ht="35.1" customHeight="1" x14ac:dyDescent="0.25">
      <c r="A125" s="27" t="s">
        <v>31</v>
      </c>
      <c r="B125" s="338"/>
      <c r="C125" s="338"/>
      <c r="D125" s="338"/>
      <c r="E125" s="338"/>
      <c r="F125" s="338"/>
      <c r="G125" s="338"/>
    </row>
    <row r="126" spans="1:7" ht="35.1" customHeight="1" x14ac:dyDescent="0.25">
      <c r="A126" s="27" t="s">
        <v>32</v>
      </c>
      <c r="B126" s="271" t="s">
        <v>86</v>
      </c>
      <c r="C126" s="271"/>
      <c r="D126" s="271"/>
      <c r="E126" s="271"/>
      <c r="F126" s="271"/>
      <c r="G126" s="271"/>
    </row>
    <row r="127" spans="1:7" ht="30" customHeight="1" x14ac:dyDescent="0.25">
      <c r="A127" s="199"/>
      <c r="B127" s="199"/>
      <c r="C127" s="199"/>
      <c r="D127" s="199"/>
      <c r="E127" s="199"/>
      <c r="F127" s="199"/>
      <c r="G127" s="199"/>
    </row>
    <row r="205" s="26" customFormat="1" ht="17.25" customHeigh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6:G76"/>
    <mergeCell ref="B77:G77"/>
    <mergeCell ref="B78:G78"/>
    <mergeCell ref="A79:G79"/>
    <mergeCell ref="B80:G80"/>
    <mergeCell ref="B81:G81"/>
    <mergeCell ref="A63:A67"/>
    <mergeCell ref="B63:B67"/>
    <mergeCell ref="C63:C67"/>
    <mergeCell ref="D63:D67"/>
    <mergeCell ref="E63:E67"/>
    <mergeCell ref="A75:G75"/>
    <mergeCell ref="A69:A73"/>
    <mergeCell ref="B69:B73"/>
    <mergeCell ref="C69:C73"/>
    <mergeCell ref="D69:D73"/>
    <mergeCell ref="E69:E73"/>
    <mergeCell ref="A85:G85"/>
    <mergeCell ref="B86:G86"/>
    <mergeCell ref="B87:G87"/>
    <mergeCell ref="A88:G88"/>
    <mergeCell ref="B89:G89"/>
    <mergeCell ref="B90:G90"/>
    <mergeCell ref="A82:G82"/>
    <mergeCell ref="B83:G83"/>
    <mergeCell ref="B84:G84"/>
    <mergeCell ref="A91:G91"/>
    <mergeCell ref="B92:G92"/>
    <mergeCell ref="B93:G93"/>
    <mergeCell ref="A97:G97"/>
    <mergeCell ref="A98:G98"/>
    <mergeCell ref="A99:G99"/>
    <mergeCell ref="A94:G94"/>
    <mergeCell ref="B95:G95"/>
    <mergeCell ref="B96:G96"/>
    <mergeCell ref="B108:G108"/>
    <mergeCell ref="B109:G109"/>
    <mergeCell ref="B110:G110"/>
    <mergeCell ref="A111:G111"/>
    <mergeCell ref="B112:G112"/>
    <mergeCell ref="B113:G113"/>
    <mergeCell ref="B106:G106"/>
    <mergeCell ref="A107:G107"/>
    <mergeCell ref="B100:G100"/>
    <mergeCell ref="B101:G101"/>
    <mergeCell ref="B102:G102"/>
    <mergeCell ref="A103:G103"/>
    <mergeCell ref="B104:G104"/>
    <mergeCell ref="B105:G105"/>
    <mergeCell ref="B120:G120"/>
    <mergeCell ref="B121:G121"/>
    <mergeCell ref="B122:G122"/>
    <mergeCell ref="A127:G127"/>
    <mergeCell ref="B114:G114"/>
    <mergeCell ref="A115:G115"/>
    <mergeCell ref="B116:G116"/>
    <mergeCell ref="B117:G117"/>
    <mergeCell ref="B118:G118"/>
    <mergeCell ref="A119:G119"/>
    <mergeCell ref="A123:G123"/>
    <mergeCell ref="B124:G124"/>
    <mergeCell ref="B125:G125"/>
    <mergeCell ref="B126:G12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295"/>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87</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87" t="s">
        <v>213</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11" ht="18" customHeight="1" x14ac:dyDescent="0.25">
      <c r="A17" s="245" t="s">
        <v>8</v>
      </c>
      <c r="B17" s="245"/>
      <c r="C17" s="246" t="s">
        <v>45</v>
      </c>
      <c r="D17" s="246"/>
      <c r="E17" s="246"/>
      <c r="F17" s="246"/>
      <c r="G17" s="246"/>
    </row>
    <row r="18" spans="1:11" ht="18" customHeight="1" x14ac:dyDescent="0.25">
      <c r="A18" s="245" t="s">
        <v>9</v>
      </c>
      <c r="B18" s="245"/>
      <c r="C18" s="246" t="s">
        <v>44</v>
      </c>
      <c r="D18" s="246"/>
      <c r="E18" s="246"/>
      <c r="F18" s="246"/>
      <c r="G18" s="246"/>
    </row>
    <row r="19" spans="1:11" ht="16.5" customHeight="1" x14ac:dyDescent="0.25">
      <c r="A19" s="242" t="s">
        <v>10</v>
      </c>
      <c r="B19" s="243"/>
      <c r="C19" s="243"/>
      <c r="D19" s="243"/>
      <c r="E19" s="243"/>
      <c r="F19" s="243"/>
      <c r="G19" s="244"/>
    </row>
    <row r="20" spans="1:11" ht="16.5" customHeight="1" x14ac:dyDescent="0.25">
      <c r="A20" s="247"/>
      <c r="B20" s="248"/>
      <c r="C20" s="249" t="s">
        <v>11</v>
      </c>
      <c r="D20" s="250"/>
      <c r="E20" s="15" t="s">
        <v>12</v>
      </c>
      <c r="F20" s="15" t="s">
        <v>13</v>
      </c>
      <c r="G20" s="16" t="s">
        <v>14</v>
      </c>
    </row>
    <row r="21" spans="1:11" ht="16.5" customHeight="1" x14ac:dyDescent="0.25">
      <c r="A21" s="247"/>
      <c r="B21" s="248"/>
      <c r="C21" s="251" t="s">
        <v>15</v>
      </c>
      <c r="D21" s="252"/>
      <c r="E21" s="17" t="s">
        <v>15</v>
      </c>
      <c r="F21" s="17" t="s">
        <v>15</v>
      </c>
      <c r="G21" s="18" t="s">
        <v>16</v>
      </c>
    </row>
    <row r="22" spans="1:11" ht="16.5" customHeight="1" x14ac:dyDescent="0.25">
      <c r="A22" s="222" t="s">
        <v>54</v>
      </c>
      <c r="B22" s="222"/>
      <c r="C22" s="238">
        <f>'E001'!B20</f>
        <v>136.50674699999999</v>
      </c>
      <c r="D22" s="238"/>
      <c r="E22" s="19">
        <f>'E001'!C20</f>
        <v>150.33202299999999</v>
      </c>
      <c r="F22" s="19">
        <f>'E001'!D20</f>
        <v>145.18449505999999</v>
      </c>
      <c r="G22" s="20">
        <f>F22/C22*100</f>
        <v>106.35701036813954</v>
      </c>
    </row>
    <row r="23" spans="1:11" ht="16.5" customHeight="1" x14ac:dyDescent="0.25">
      <c r="A23" s="222" t="s">
        <v>17</v>
      </c>
      <c r="B23" s="222"/>
      <c r="C23" s="240">
        <f>'E001'!B21</f>
        <v>145.18449432000003</v>
      </c>
      <c r="D23" s="240"/>
      <c r="E23" s="42">
        <f>'E001'!C21</f>
        <v>68.211078850000007</v>
      </c>
      <c r="F23" s="19">
        <f>'E001'!D21</f>
        <v>145.18449505999999</v>
      </c>
      <c r="G23" s="21">
        <f>F23/C23*100</f>
        <v>100.00000050969629</v>
      </c>
    </row>
    <row r="24" spans="1:11" ht="16.5" customHeight="1" x14ac:dyDescent="0.25">
      <c r="A24" s="242" t="s">
        <v>18</v>
      </c>
      <c r="B24" s="243"/>
      <c r="C24" s="243"/>
      <c r="D24" s="243"/>
      <c r="E24" s="243"/>
      <c r="F24" s="243"/>
      <c r="G24" s="244"/>
    </row>
    <row r="25" spans="1:11" ht="16.5" customHeight="1" x14ac:dyDescent="0.25">
      <c r="A25" s="234" t="s">
        <v>194</v>
      </c>
      <c r="B25" s="235"/>
      <c r="C25" s="235"/>
      <c r="D25" s="235"/>
      <c r="E25" s="235"/>
      <c r="F25" s="235"/>
      <c r="G25" s="236"/>
    </row>
    <row r="26" spans="1:11" ht="16.5" customHeight="1" x14ac:dyDescent="0.25">
      <c r="A26" s="237" t="s">
        <v>19</v>
      </c>
      <c r="B26" s="237"/>
      <c r="C26" s="237"/>
      <c r="D26" s="237"/>
      <c r="E26" s="237"/>
      <c r="F26" s="237" t="s">
        <v>20</v>
      </c>
      <c r="G26" s="237"/>
    </row>
    <row r="27" spans="1:11" ht="16.5" x14ac:dyDescent="0.25">
      <c r="A27" s="348" t="s">
        <v>21</v>
      </c>
      <c r="B27" s="348" t="s">
        <v>22</v>
      </c>
      <c r="C27" s="348" t="s">
        <v>29</v>
      </c>
      <c r="D27" s="348" t="s">
        <v>23</v>
      </c>
      <c r="E27" s="348" t="s">
        <v>24</v>
      </c>
      <c r="F27" s="43" t="s">
        <v>25</v>
      </c>
      <c r="G27" s="25">
        <v>139</v>
      </c>
    </row>
    <row r="28" spans="1:11" ht="16.5" x14ac:dyDescent="0.25">
      <c r="A28" s="348"/>
      <c r="B28" s="348"/>
      <c r="C28" s="348"/>
      <c r="D28" s="348"/>
      <c r="E28" s="348"/>
      <c r="F28" s="43" t="s">
        <v>33</v>
      </c>
      <c r="G28" s="25">
        <v>139</v>
      </c>
    </row>
    <row r="29" spans="1:11" ht="16.5" x14ac:dyDescent="0.25">
      <c r="A29" s="348"/>
      <c r="B29" s="348"/>
      <c r="C29" s="348"/>
      <c r="D29" s="348"/>
      <c r="E29" s="348"/>
      <c r="F29" s="43" t="s">
        <v>26</v>
      </c>
      <c r="G29" s="25">
        <v>139</v>
      </c>
    </row>
    <row r="30" spans="1:11" ht="16.5" x14ac:dyDescent="0.25">
      <c r="A30" s="348"/>
      <c r="B30" s="348"/>
      <c r="C30" s="348"/>
      <c r="D30" s="348"/>
      <c r="E30" s="348"/>
      <c r="F30" s="24" t="s">
        <v>33</v>
      </c>
      <c r="G30" s="25">
        <v>139</v>
      </c>
      <c r="H30" s="26"/>
      <c r="I30" s="26"/>
      <c r="J30" s="26"/>
      <c r="K30" s="26"/>
    </row>
    <row r="31" spans="1:11" ht="16.5" x14ac:dyDescent="0.25">
      <c r="A31" s="348"/>
      <c r="B31" s="348"/>
      <c r="C31" s="348"/>
      <c r="D31" s="348"/>
      <c r="E31" s="348"/>
      <c r="F31" s="24" t="s">
        <v>27</v>
      </c>
      <c r="G31" s="25">
        <f>(979+60884)/(7+378)</f>
        <v>160.6831168831169</v>
      </c>
      <c r="H31" s="26"/>
      <c r="I31" s="26"/>
      <c r="J31" s="26"/>
      <c r="K31" s="26"/>
    </row>
    <row r="32" spans="1:11" ht="409.5" x14ac:dyDescent="0.25">
      <c r="A32" s="85" t="s">
        <v>752</v>
      </c>
      <c r="B32" s="85" t="s">
        <v>750</v>
      </c>
      <c r="C32" s="89" t="s">
        <v>770</v>
      </c>
      <c r="D32" s="81" t="s">
        <v>47</v>
      </c>
      <c r="E32" s="84" t="s">
        <v>753</v>
      </c>
      <c r="F32" s="24" t="s">
        <v>195</v>
      </c>
      <c r="G32" s="25">
        <f>((G29-G31)*100/G29)+100</f>
        <v>84.400635335887131</v>
      </c>
      <c r="H32" s="26"/>
      <c r="I32" s="26"/>
      <c r="J32" s="26"/>
      <c r="K32" s="26"/>
    </row>
    <row r="33" spans="1:11" ht="16.5" x14ac:dyDescent="0.25">
      <c r="A33" s="234" t="s">
        <v>1117</v>
      </c>
      <c r="B33" s="235"/>
      <c r="C33" s="235"/>
      <c r="D33" s="235"/>
      <c r="E33" s="235"/>
      <c r="F33" s="235"/>
      <c r="G33" s="236"/>
    </row>
    <row r="34" spans="1:11" ht="16.5" x14ac:dyDescent="0.25">
      <c r="A34" s="237" t="s">
        <v>19</v>
      </c>
      <c r="B34" s="237"/>
      <c r="C34" s="237"/>
      <c r="D34" s="237"/>
      <c r="E34" s="237"/>
      <c r="F34" s="237" t="s">
        <v>20</v>
      </c>
      <c r="G34" s="237"/>
    </row>
    <row r="35" spans="1:11" ht="16.5" x14ac:dyDescent="0.25">
      <c r="A35" s="348" t="s">
        <v>21</v>
      </c>
      <c r="B35" s="348" t="s">
        <v>22</v>
      </c>
      <c r="C35" s="348" t="s">
        <v>29</v>
      </c>
      <c r="D35" s="348" t="s">
        <v>23</v>
      </c>
      <c r="E35" s="348" t="s">
        <v>24</v>
      </c>
      <c r="F35" s="43" t="s">
        <v>25</v>
      </c>
      <c r="G35" s="25">
        <v>45.84</v>
      </c>
    </row>
    <row r="36" spans="1:11" ht="16.5" x14ac:dyDescent="0.25">
      <c r="A36" s="348"/>
      <c r="B36" s="348"/>
      <c r="C36" s="348"/>
      <c r="D36" s="348"/>
      <c r="E36" s="348"/>
      <c r="F36" s="24" t="s">
        <v>33</v>
      </c>
      <c r="G36" s="25">
        <v>45.84</v>
      </c>
      <c r="H36" s="26"/>
      <c r="I36" s="26"/>
      <c r="J36" s="26"/>
      <c r="K36" s="26"/>
    </row>
    <row r="37" spans="1:11" ht="16.5" x14ac:dyDescent="0.25">
      <c r="A37" s="348"/>
      <c r="B37" s="348"/>
      <c r="C37" s="348"/>
      <c r="D37" s="348"/>
      <c r="E37" s="348"/>
      <c r="F37" s="24" t="s">
        <v>26</v>
      </c>
      <c r="G37" s="25">
        <v>45.84</v>
      </c>
      <c r="H37" s="26"/>
      <c r="I37" s="26"/>
      <c r="J37" s="26"/>
      <c r="K37" s="26"/>
    </row>
    <row r="38" spans="1:11" ht="33" x14ac:dyDescent="0.25">
      <c r="A38" s="348"/>
      <c r="B38" s="348"/>
      <c r="C38" s="348"/>
      <c r="D38" s="348"/>
      <c r="E38" s="348"/>
      <c r="F38" s="24" t="s">
        <v>34</v>
      </c>
      <c r="G38" s="25">
        <v>45.84</v>
      </c>
      <c r="H38" s="26"/>
      <c r="I38" s="26"/>
      <c r="J38" s="26"/>
      <c r="K38" s="26"/>
    </row>
    <row r="39" spans="1:11" ht="16.5" x14ac:dyDescent="0.25">
      <c r="A39" s="348"/>
      <c r="B39" s="348"/>
      <c r="C39" s="348"/>
      <c r="D39" s="348"/>
      <c r="E39" s="348"/>
      <c r="F39" s="24" t="s">
        <v>27</v>
      </c>
      <c r="G39" s="25">
        <f>((13960/330)*0.461538)+((24302/385)*0.538462)</f>
        <v>53.51329632207792</v>
      </c>
      <c r="H39" s="26"/>
      <c r="I39" s="26"/>
      <c r="J39" s="26"/>
      <c r="K39" s="26"/>
    </row>
    <row r="40" spans="1:11" ht="189" x14ac:dyDescent="0.25">
      <c r="A40" s="85" t="s">
        <v>773</v>
      </c>
      <c r="B40" s="85" t="s">
        <v>771</v>
      </c>
      <c r="C40" s="85" t="s">
        <v>772</v>
      </c>
      <c r="D40" s="81" t="s">
        <v>47</v>
      </c>
      <c r="E40" s="84" t="s">
        <v>774</v>
      </c>
      <c r="F40" s="24" t="s">
        <v>36</v>
      </c>
      <c r="G40" s="25">
        <f>((G37-G39)*100/G37)+100</f>
        <v>83.260697377665977</v>
      </c>
      <c r="H40" s="26"/>
      <c r="I40" s="26"/>
      <c r="J40" s="26"/>
      <c r="K40" s="26"/>
    </row>
    <row r="41" spans="1:11" ht="16.5" x14ac:dyDescent="0.25">
      <c r="A41" s="234" t="s">
        <v>197</v>
      </c>
      <c r="B41" s="235"/>
      <c r="C41" s="235"/>
      <c r="D41" s="235"/>
      <c r="E41" s="235"/>
      <c r="F41" s="235"/>
      <c r="G41" s="236"/>
    </row>
    <row r="42" spans="1:11" ht="16.5" x14ac:dyDescent="0.25">
      <c r="A42" s="237" t="s">
        <v>19</v>
      </c>
      <c r="B42" s="237"/>
      <c r="C42" s="237"/>
      <c r="D42" s="237"/>
      <c r="E42" s="237"/>
      <c r="F42" s="237" t="s">
        <v>20</v>
      </c>
      <c r="G42" s="237"/>
    </row>
    <row r="43" spans="1:11" ht="16.5" x14ac:dyDescent="0.25">
      <c r="A43" s="348" t="s">
        <v>21</v>
      </c>
      <c r="B43" s="348" t="s">
        <v>22</v>
      </c>
      <c r="C43" s="348" t="s">
        <v>29</v>
      </c>
      <c r="D43" s="348" t="s">
        <v>23</v>
      </c>
      <c r="E43" s="348" t="s">
        <v>24</v>
      </c>
      <c r="F43" s="43" t="s">
        <v>25</v>
      </c>
      <c r="G43" s="25">
        <v>42</v>
      </c>
    </row>
    <row r="44" spans="1:11" ht="16.5" x14ac:dyDescent="0.25">
      <c r="A44" s="348"/>
      <c r="B44" s="348"/>
      <c r="C44" s="348"/>
      <c r="D44" s="348"/>
      <c r="E44" s="348"/>
      <c r="F44" s="24" t="s">
        <v>33</v>
      </c>
      <c r="G44" s="25">
        <v>42</v>
      </c>
      <c r="H44" s="26"/>
      <c r="I44" s="26"/>
    </row>
    <row r="45" spans="1:11" ht="16.5" x14ac:dyDescent="0.25">
      <c r="A45" s="348"/>
      <c r="B45" s="348"/>
      <c r="C45" s="348"/>
      <c r="D45" s="348"/>
      <c r="E45" s="348"/>
      <c r="F45" s="24" t="s">
        <v>26</v>
      </c>
      <c r="G45" s="25">
        <v>42</v>
      </c>
      <c r="H45" s="26"/>
      <c r="I45" s="26"/>
    </row>
    <row r="46" spans="1:11" ht="31.5" customHeight="1" x14ac:dyDescent="0.25">
      <c r="A46" s="348"/>
      <c r="B46" s="348"/>
      <c r="C46" s="348"/>
      <c r="D46" s="348"/>
      <c r="E46" s="348"/>
      <c r="F46" s="24" t="s">
        <v>34</v>
      </c>
      <c r="G46" s="25">
        <v>42</v>
      </c>
      <c r="H46" s="26"/>
      <c r="I46" s="26"/>
    </row>
    <row r="47" spans="1:11" ht="16.5" x14ac:dyDescent="0.25">
      <c r="A47" s="348"/>
      <c r="B47" s="348"/>
      <c r="C47" s="348"/>
      <c r="D47" s="348"/>
      <c r="E47" s="348"/>
      <c r="F47" s="24" t="s">
        <v>27</v>
      </c>
      <c r="G47" s="25">
        <f>((8840/116)*0.3515)+((5120/214)*0.6485)</f>
        <v>42.302238156622622</v>
      </c>
      <c r="H47" s="26"/>
      <c r="I47" s="26"/>
    </row>
    <row r="48" spans="1:11" ht="236.25" x14ac:dyDescent="0.25">
      <c r="A48" s="85" t="s">
        <v>778</v>
      </c>
      <c r="B48" s="85" t="s">
        <v>775</v>
      </c>
      <c r="C48" s="85" t="s">
        <v>776</v>
      </c>
      <c r="D48" s="81" t="s">
        <v>47</v>
      </c>
      <c r="E48" s="84" t="s">
        <v>762</v>
      </c>
      <c r="F48" s="24" t="s">
        <v>36</v>
      </c>
      <c r="G48" s="25">
        <f>((G45-G47)*100/G45)+100</f>
        <v>99.280385341374711</v>
      </c>
      <c r="H48" s="26"/>
      <c r="I48" s="26"/>
    </row>
    <row r="49" spans="1:12" ht="16.5" x14ac:dyDescent="0.25">
      <c r="A49" s="222" t="s">
        <v>21</v>
      </c>
      <c r="B49" s="222" t="s">
        <v>22</v>
      </c>
      <c r="C49" s="222" t="s">
        <v>29</v>
      </c>
      <c r="D49" s="348" t="s">
        <v>23</v>
      </c>
      <c r="E49" s="348" t="s">
        <v>24</v>
      </c>
      <c r="F49" s="43" t="s">
        <v>25</v>
      </c>
      <c r="G49" s="39">
        <v>63</v>
      </c>
    </row>
    <row r="50" spans="1:12" ht="16.5" x14ac:dyDescent="0.25">
      <c r="A50" s="222"/>
      <c r="B50" s="222"/>
      <c r="C50" s="222"/>
      <c r="D50" s="348"/>
      <c r="E50" s="348"/>
      <c r="F50" s="43" t="s">
        <v>33</v>
      </c>
      <c r="G50" s="39">
        <v>63</v>
      </c>
    </row>
    <row r="51" spans="1:12" ht="16.5" x14ac:dyDescent="0.25">
      <c r="A51" s="222"/>
      <c r="B51" s="222"/>
      <c r="C51" s="222"/>
      <c r="D51" s="348"/>
      <c r="E51" s="348"/>
      <c r="F51" s="43" t="s">
        <v>26</v>
      </c>
      <c r="G51" s="39">
        <v>63</v>
      </c>
    </row>
    <row r="52" spans="1:12" ht="33" x14ac:dyDescent="0.25">
      <c r="A52" s="222"/>
      <c r="B52" s="222"/>
      <c r="C52" s="222"/>
      <c r="D52" s="348"/>
      <c r="E52" s="348"/>
      <c r="F52" s="24" t="s">
        <v>34</v>
      </c>
      <c r="G52" s="39">
        <v>63</v>
      </c>
      <c r="H52" s="26"/>
      <c r="I52" s="26"/>
      <c r="J52" s="26"/>
    </row>
    <row r="53" spans="1:12" ht="16.5" x14ac:dyDescent="0.25">
      <c r="A53" s="222"/>
      <c r="B53" s="222"/>
      <c r="C53" s="222"/>
      <c r="D53" s="348"/>
      <c r="E53" s="348"/>
      <c r="F53" s="24" t="s">
        <v>27</v>
      </c>
      <c r="G53" s="25">
        <f>24302/385</f>
        <v>63.122077922077921</v>
      </c>
      <c r="H53" s="26"/>
      <c r="I53" s="26"/>
      <c r="J53" s="26"/>
    </row>
    <row r="54" spans="1:12" ht="94.5" x14ac:dyDescent="0.25">
      <c r="A54" s="85" t="s">
        <v>779</v>
      </c>
      <c r="B54" s="85" t="s">
        <v>775</v>
      </c>
      <c r="C54" s="85" t="s">
        <v>777</v>
      </c>
      <c r="D54" s="81" t="s">
        <v>47</v>
      </c>
      <c r="E54" s="84" t="s">
        <v>762</v>
      </c>
      <c r="F54" s="24" t="s">
        <v>36</v>
      </c>
      <c r="G54" s="25">
        <f>((G51-G53)*100/G51)+100</f>
        <v>99.806225520511234</v>
      </c>
      <c r="H54" s="26"/>
      <c r="I54" s="26"/>
      <c r="J54" s="26"/>
    </row>
    <row r="55" spans="1:12" ht="16.5" x14ac:dyDescent="0.25">
      <c r="A55" s="234" t="s">
        <v>198</v>
      </c>
      <c r="B55" s="235"/>
      <c r="C55" s="235"/>
      <c r="D55" s="235"/>
      <c r="E55" s="235"/>
      <c r="F55" s="235"/>
      <c r="G55" s="236"/>
    </row>
    <row r="56" spans="1:12" ht="16.5" x14ac:dyDescent="0.25">
      <c r="A56" s="237" t="s">
        <v>19</v>
      </c>
      <c r="B56" s="237"/>
      <c r="C56" s="237"/>
      <c r="D56" s="237"/>
      <c r="E56" s="237"/>
      <c r="F56" s="237" t="s">
        <v>20</v>
      </c>
      <c r="G56" s="237"/>
    </row>
    <row r="57" spans="1:12" ht="16.5" x14ac:dyDescent="0.25">
      <c r="A57" s="348" t="s">
        <v>21</v>
      </c>
      <c r="B57" s="348" t="s">
        <v>22</v>
      </c>
      <c r="C57" s="348" t="s">
        <v>29</v>
      </c>
      <c r="D57" s="348" t="s">
        <v>23</v>
      </c>
      <c r="E57" s="348" t="s">
        <v>24</v>
      </c>
      <c r="F57" s="43" t="s">
        <v>25</v>
      </c>
      <c r="G57" s="25">
        <v>100</v>
      </c>
    </row>
    <row r="58" spans="1:12" ht="16.5" x14ac:dyDescent="0.25">
      <c r="A58" s="348"/>
      <c r="B58" s="348"/>
      <c r="C58" s="348"/>
      <c r="D58" s="348"/>
      <c r="E58" s="348"/>
      <c r="F58" s="43" t="s">
        <v>33</v>
      </c>
      <c r="G58" s="25">
        <v>100</v>
      </c>
    </row>
    <row r="59" spans="1:12" ht="16.5" x14ac:dyDescent="0.25">
      <c r="A59" s="348"/>
      <c r="B59" s="348"/>
      <c r="C59" s="348"/>
      <c r="D59" s="348"/>
      <c r="E59" s="348"/>
      <c r="F59" s="24" t="s">
        <v>26</v>
      </c>
      <c r="G59" s="25">
        <v>100</v>
      </c>
      <c r="H59" s="26"/>
      <c r="I59" s="26"/>
      <c r="J59" s="26"/>
      <c r="K59" s="26"/>
      <c r="L59" s="26"/>
    </row>
    <row r="60" spans="1:12" ht="33" customHeight="1" x14ac:dyDescent="0.25">
      <c r="A60" s="348"/>
      <c r="B60" s="348"/>
      <c r="C60" s="348"/>
      <c r="D60" s="348"/>
      <c r="E60" s="348"/>
      <c r="F60" s="24" t="s">
        <v>34</v>
      </c>
      <c r="G60" s="25">
        <v>100</v>
      </c>
      <c r="H60" s="26"/>
      <c r="I60" s="26"/>
      <c r="J60" s="26"/>
      <c r="K60" s="26"/>
      <c r="L60" s="26"/>
    </row>
    <row r="61" spans="1:12" ht="16.5" x14ac:dyDescent="0.25">
      <c r="A61" s="348"/>
      <c r="B61" s="348"/>
      <c r="C61" s="348"/>
      <c r="D61" s="348"/>
      <c r="E61" s="348"/>
      <c r="F61" s="24" t="s">
        <v>27</v>
      </c>
      <c r="G61" s="25">
        <f>104/(19+27+7+12+39)*100</f>
        <v>100</v>
      </c>
      <c r="H61" s="26"/>
      <c r="I61" s="26"/>
      <c r="J61" s="26"/>
      <c r="K61" s="26"/>
      <c r="L61" s="26"/>
    </row>
    <row r="62" spans="1:12" ht="78.75" x14ac:dyDescent="0.25">
      <c r="A62" s="85" t="s">
        <v>782</v>
      </c>
      <c r="B62" s="85" t="s">
        <v>780</v>
      </c>
      <c r="C62" s="85" t="s">
        <v>781</v>
      </c>
      <c r="D62" s="81" t="s">
        <v>49</v>
      </c>
      <c r="E62" s="84" t="s">
        <v>50</v>
      </c>
      <c r="F62" s="24" t="s">
        <v>36</v>
      </c>
      <c r="G62" s="25">
        <f>(G61/G59)*100</f>
        <v>100</v>
      </c>
      <c r="H62" s="26"/>
      <c r="I62" s="26"/>
      <c r="J62" s="26"/>
      <c r="K62" s="26"/>
      <c r="L62" s="26"/>
    </row>
    <row r="63" spans="1:12" ht="16.5" x14ac:dyDescent="0.25">
      <c r="A63" s="348" t="s">
        <v>21</v>
      </c>
      <c r="B63" s="348" t="s">
        <v>22</v>
      </c>
      <c r="C63" s="348" t="s">
        <v>29</v>
      </c>
      <c r="D63" s="348" t="s">
        <v>23</v>
      </c>
      <c r="E63" s="348" t="s">
        <v>24</v>
      </c>
      <c r="F63" s="24" t="s">
        <v>25</v>
      </c>
      <c r="G63" s="25">
        <v>92</v>
      </c>
      <c r="H63" s="26"/>
      <c r="I63" s="26"/>
      <c r="J63" s="26"/>
      <c r="K63" s="26"/>
      <c r="L63" s="26"/>
    </row>
    <row r="64" spans="1:12" ht="16.5" x14ac:dyDescent="0.25">
      <c r="A64" s="348"/>
      <c r="B64" s="348"/>
      <c r="C64" s="348"/>
      <c r="D64" s="348"/>
      <c r="E64" s="348"/>
      <c r="F64" s="24" t="s">
        <v>33</v>
      </c>
      <c r="G64" s="25">
        <v>92</v>
      </c>
      <c r="H64" s="26"/>
      <c r="I64" s="26"/>
      <c r="J64" s="26"/>
      <c r="K64" s="26"/>
      <c r="L64" s="26"/>
    </row>
    <row r="65" spans="1:12" ht="16.5" x14ac:dyDescent="0.25">
      <c r="A65" s="348"/>
      <c r="B65" s="348"/>
      <c r="C65" s="348"/>
      <c r="D65" s="348"/>
      <c r="E65" s="348"/>
      <c r="F65" s="24" t="s">
        <v>26</v>
      </c>
      <c r="G65" s="25">
        <v>92</v>
      </c>
      <c r="H65" s="26"/>
      <c r="I65" s="26"/>
      <c r="J65" s="26"/>
      <c r="K65" s="26"/>
      <c r="L65" s="26"/>
    </row>
    <row r="66" spans="1:12" ht="33" x14ac:dyDescent="0.25">
      <c r="A66" s="348"/>
      <c r="B66" s="348"/>
      <c r="C66" s="348"/>
      <c r="D66" s="348"/>
      <c r="E66" s="348"/>
      <c r="F66" s="24" t="s">
        <v>34</v>
      </c>
      <c r="G66" s="25">
        <v>92</v>
      </c>
      <c r="H66" s="26"/>
      <c r="I66" s="26"/>
      <c r="J66" s="26"/>
      <c r="K66" s="26"/>
      <c r="L66" s="26"/>
    </row>
    <row r="67" spans="1:12" ht="16.5" x14ac:dyDescent="0.25">
      <c r="A67" s="348"/>
      <c r="B67" s="348"/>
      <c r="C67" s="348"/>
      <c r="D67" s="348"/>
      <c r="E67" s="348"/>
      <c r="F67" s="24" t="s">
        <v>27</v>
      </c>
      <c r="G67" s="25">
        <f>((90+214)/330)*100</f>
        <v>92.121212121212125</v>
      </c>
      <c r="H67" s="26"/>
      <c r="I67" s="26"/>
      <c r="J67" s="26"/>
      <c r="K67" s="26"/>
      <c r="L67" s="26"/>
    </row>
    <row r="68" spans="1:12" ht="126" x14ac:dyDescent="0.25">
      <c r="A68" s="85" t="s">
        <v>784</v>
      </c>
      <c r="B68" s="85" t="s">
        <v>780</v>
      </c>
      <c r="C68" s="85" t="s">
        <v>783</v>
      </c>
      <c r="D68" s="81" t="s">
        <v>49</v>
      </c>
      <c r="E68" s="84" t="s">
        <v>50</v>
      </c>
      <c r="F68" s="24" t="s">
        <v>36</v>
      </c>
      <c r="G68" s="25">
        <f>(G67/G65)*100</f>
        <v>100.13175230566536</v>
      </c>
      <c r="H68" s="26"/>
      <c r="I68" s="26"/>
      <c r="J68" s="26"/>
      <c r="K68" s="26"/>
      <c r="L68" s="26"/>
    </row>
    <row r="69" spans="1:12" ht="16.5" x14ac:dyDescent="0.25">
      <c r="A69" s="348" t="s">
        <v>21</v>
      </c>
      <c r="B69" s="348" t="s">
        <v>22</v>
      </c>
      <c r="C69" s="348" t="s">
        <v>29</v>
      </c>
      <c r="D69" s="348" t="s">
        <v>23</v>
      </c>
      <c r="E69" s="348" t="s">
        <v>24</v>
      </c>
      <c r="F69" s="24" t="s">
        <v>25</v>
      </c>
      <c r="G69" s="25">
        <v>95</v>
      </c>
      <c r="H69" s="26"/>
      <c r="I69" s="26"/>
      <c r="J69" s="26"/>
      <c r="K69" s="26"/>
      <c r="L69" s="26"/>
    </row>
    <row r="70" spans="1:12" ht="16.5" x14ac:dyDescent="0.25">
      <c r="A70" s="348"/>
      <c r="B70" s="348"/>
      <c r="C70" s="348"/>
      <c r="D70" s="348"/>
      <c r="E70" s="348"/>
      <c r="F70" s="24" t="s">
        <v>33</v>
      </c>
      <c r="G70" s="25">
        <v>95</v>
      </c>
      <c r="H70" s="26"/>
      <c r="I70" s="26"/>
      <c r="J70" s="26"/>
      <c r="K70" s="26"/>
      <c r="L70" s="26"/>
    </row>
    <row r="71" spans="1:12" ht="16.5" x14ac:dyDescent="0.25">
      <c r="A71" s="348"/>
      <c r="B71" s="348"/>
      <c r="C71" s="348"/>
      <c r="D71" s="348"/>
      <c r="E71" s="348"/>
      <c r="F71" s="24" t="s">
        <v>26</v>
      </c>
      <c r="G71" s="25">
        <v>95</v>
      </c>
      <c r="H71" s="26"/>
      <c r="I71" s="26"/>
      <c r="J71" s="26"/>
      <c r="K71" s="26"/>
      <c r="L71" s="26"/>
    </row>
    <row r="72" spans="1:12" ht="33" x14ac:dyDescent="0.25">
      <c r="A72" s="348"/>
      <c r="B72" s="348"/>
      <c r="C72" s="348"/>
      <c r="D72" s="348"/>
      <c r="E72" s="348"/>
      <c r="F72" s="24" t="s">
        <v>34</v>
      </c>
      <c r="G72" s="25">
        <v>95</v>
      </c>
      <c r="H72" s="26"/>
      <c r="I72" s="26"/>
      <c r="J72" s="26"/>
      <c r="K72" s="26"/>
      <c r="L72" s="26"/>
    </row>
    <row r="73" spans="1:12" ht="16.5" x14ac:dyDescent="0.25">
      <c r="A73" s="348"/>
      <c r="B73" s="348"/>
      <c r="C73" s="348"/>
      <c r="D73" s="348"/>
      <c r="E73" s="348"/>
      <c r="F73" s="24" t="s">
        <v>27</v>
      </c>
      <c r="G73" s="25">
        <f>(376/385)*100</f>
        <v>97.662337662337663</v>
      </c>
      <c r="H73" s="26"/>
      <c r="I73" s="26"/>
      <c r="J73" s="26"/>
      <c r="K73" s="26"/>
      <c r="L73" s="26"/>
    </row>
    <row r="74" spans="1:12" ht="94.5" x14ac:dyDescent="0.25">
      <c r="A74" s="85" t="s">
        <v>786</v>
      </c>
      <c r="B74" s="85" t="s">
        <v>780</v>
      </c>
      <c r="C74" s="85" t="s">
        <v>785</v>
      </c>
      <c r="D74" s="81" t="s">
        <v>49</v>
      </c>
      <c r="E74" s="84" t="s">
        <v>50</v>
      </c>
      <c r="F74" s="24" t="s">
        <v>36</v>
      </c>
      <c r="G74" s="25">
        <f>(G73/G71)*100</f>
        <v>102.80246069719755</v>
      </c>
      <c r="H74" s="26"/>
      <c r="I74" s="26"/>
      <c r="J74" s="26"/>
      <c r="K74" s="26"/>
      <c r="L74" s="26"/>
    </row>
    <row r="75" spans="1:12" ht="30" customHeight="1" x14ac:dyDescent="0.25">
      <c r="A75" s="253" t="s">
        <v>28</v>
      </c>
      <c r="B75" s="225"/>
      <c r="C75" s="225"/>
      <c r="D75" s="225"/>
      <c r="E75" s="225"/>
      <c r="F75" s="225"/>
      <c r="G75" s="226"/>
    </row>
    <row r="76" spans="1:12" ht="30" customHeight="1" x14ac:dyDescent="0.25">
      <c r="A76" s="184" t="str">
        <f>A32</f>
        <v>Promedio de días hábiles transcurridos dentro de los procedimientos en materia de protección de datos personales hasta la imposición de una sanción a quien vulnere la Ley Federal de Protección de Datos Personales en Posesión de los Particulares.</v>
      </c>
      <c r="B76" s="185"/>
      <c r="C76" s="185"/>
      <c r="D76" s="185"/>
      <c r="E76" s="185"/>
      <c r="F76" s="185"/>
      <c r="G76" s="186"/>
    </row>
    <row r="77" spans="1:12" ht="54.75" customHeight="1" x14ac:dyDescent="0.25">
      <c r="A77" s="7" t="s">
        <v>103</v>
      </c>
      <c r="B77" s="215" t="s">
        <v>1207</v>
      </c>
      <c r="C77" s="216"/>
      <c r="D77" s="216"/>
      <c r="E77" s="216"/>
      <c r="F77" s="216"/>
      <c r="G77" s="217"/>
    </row>
    <row r="78" spans="1:12" ht="15" customHeight="1" x14ac:dyDescent="0.25">
      <c r="A78" s="7" t="s">
        <v>102</v>
      </c>
      <c r="B78" s="193"/>
      <c r="C78" s="194"/>
      <c r="D78" s="194"/>
      <c r="E78" s="194"/>
      <c r="F78" s="194"/>
      <c r="G78" s="195"/>
    </row>
    <row r="79" spans="1:12" ht="15" customHeight="1" x14ac:dyDescent="0.25">
      <c r="A79" s="184" t="str">
        <f>A40</f>
        <v>Promedio de días para la atención de los procedimientos.</v>
      </c>
      <c r="B79" s="185"/>
      <c r="C79" s="185"/>
      <c r="D79" s="185"/>
      <c r="E79" s="185"/>
      <c r="F79" s="185"/>
      <c r="G79" s="186"/>
    </row>
    <row r="80" spans="1:12" ht="15" customHeight="1" x14ac:dyDescent="0.25">
      <c r="A80" s="7" t="s">
        <v>103</v>
      </c>
      <c r="B80" s="215" t="s">
        <v>1208</v>
      </c>
      <c r="C80" s="216"/>
      <c r="D80" s="216"/>
      <c r="E80" s="216"/>
      <c r="F80" s="216"/>
      <c r="G80" s="217"/>
    </row>
    <row r="81" spans="1:7" ht="15" customHeight="1" x14ac:dyDescent="0.25">
      <c r="A81" s="7" t="s">
        <v>102</v>
      </c>
      <c r="B81" s="193"/>
      <c r="C81" s="194"/>
      <c r="D81" s="194"/>
      <c r="E81" s="194"/>
      <c r="F81" s="194"/>
      <c r="G81" s="195"/>
    </row>
    <row r="82" spans="1:7" ht="15" customHeight="1" x14ac:dyDescent="0.25">
      <c r="A82" s="184" t="str">
        <f>A48</f>
        <v>Promedio de días para la conclusión de los procedimientos de protección de derechos.</v>
      </c>
      <c r="B82" s="185"/>
      <c r="C82" s="185"/>
      <c r="D82" s="185"/>
      <c r="E82" s="185"/>
      <c r="F82" s="185"/>
      <c r="G82" s="186"/>
    </row>
    <row r="83" spans="1:7" ht="36.75" customHeight="1" x14ac:dyDescent="0.25">
      <c r="A83" s="7" t="s">
        <v>103</v>
      </c>
      <c r="B83" s="345" t="s">
        <v>1209</v>
      </c>
      <c r="C83" s="346"/>
      <c r="D83" s="346"/>
      <c r="E83" s="346"/>
      <c r="F83" s="346"/>
      <c r="G83" s="347"/>
    </row>
    <row r="84" spans="1:7" ht="15" customHeight="1" x14ac:dyDescent="0.25">
      <c r="A84" s="7" t="s">
        <v>102</v>
      </c>
      <c r="B84" s="193"/>
      <c r="C84" s="194"/>
      <c r="D84" s="194"/>
      <c r="E84" s="194"/>
      <c r="F84" s="194"/>
      <c r="G84" s="195"/>
    </row>
    <row r="85" spans="1:7" ht="15" customHeight="1" x14ac:dyDescent="0.25">
      <c r="A85" s="184" t="str">
        <f>A54</f>
        <v>Promedio de días para la conclusión de los procedimientos de imposición de sanciones.</v>
      </c>
      <c r="B85" s="185"/>
      <c r="C85" s="185"/>
      <c r="D85" s="185"/>
      <c r="E85" s="185"/>
      <c r="F85" s="185"/>
      <c r="G85" s="186"/>
    </row>
    <row r="86" spans="1:7" ht="68.25" customHeight="1" x14ac:dyDescent="0.25">
      <c r="A86" s="7" t="s">
        <v>103</v>
      </c>
      <c r="B86" s="345" t="s">
        <v>1210</v>
      </c>
      <c r="C86" s="346"/>
      <c r="D86" s="346"/>
      <c r="E86" s="346"/>
      <c r="F86" s="346"/>
      <c r="G86" s="347"/>
    </row>
    <row r="87" spans="1:7" ht="15" customHeight="1" x14ac:dyDescent="0.25">
      <c r="A87" s="7" t="s">
        <v>102</v>
      </c>
      <c r="B87" s="193"/>
      <c r="C87" s="194"/>
      <c r="D87" s="194"/>
      <c r="E87" s="194"/>
      <c r="F87" s="194"/>
      <c r="G87" s="195"/>
    </row>
    <row r="88" spans="1:7" ht="15" customHeight="1" x14ac:dyDescent="0.25">
      <c r="A88" s="184" t="str">
        <f>A62</f>
        <v>Porcentaje de procedimientos de protección de derechos notificados con invitación a conciliar.</v>
      </c>
      <c r="B88" s="185"/>
      <c r="C88" s="185"/>
      <c r="D88" s="185"/>
      <c r="E88" s="185"/>
      <c r="F88" s="185"/>
      <c r="G88" s="186"/>
    </row>
    <row r="89" spans="1:7" ht="15" customHeight="1" x14ac:dyDescent="0.25">
      <c r="A89" s="7" t="s">
        <v>103</v>
      </c>
      <c r="B89" s="215" t="s">
        <v>1211</v>
      </c>
      <c r="C89" s="216"/>
      <c r="D89" s="216"/>
      <c r="E89" s="216"/>
      <c r="F89" s="216"/>
      <c r="G89" s="217"/>
    </row>
    <row r="90" spans="1:7" ht="15" customHeight="1" x14ac:dyDescent="0.25">
      <c r="A90" s="7" t="s">
        <v>102</v>
      </c>
      <c r="B90" s="193"/>
      <c r="C90" s="194"/>
      <c r="D90" s="194"/>
      <c r="E90" s="194"/>
      <c r="F90" s="194"/>
      <c r="G90" s="195"/>
    </row>
    <row r="91" spans="1:7" ht="15" customHeight="1" x14ac:dyDescent="0.25">
      <c r="A91" s="184" t="str">
        <f>A68</f>
        <v>Porcentaje de procedimientos de protección de derechos concluidos.</v>
      </c>
      <c r="B91" s="185"/>
      <c r="C91" s="185"/>
      <c r="D91" s="185"/>
      <c r="E91" s="185"/>
      <c r="F91" s="185"/>
      <c r="G91" s="186"/>
    </row>
    <row r="92" spans="1:7" ht="15" customHeight="1" x14ac:dyDescent="0.25">
      <c r="A92" s="8" t="s">
        <v>103</v>
      </c>
      <c r="B92" s="215" t="s">
        <v>1212</v>
      </c>
      <c r="C92" s="216"/>
      <c r="D92" s="216"/>
      <c r="E92" s="216"/>
      <c r="F92" s="216"/>
      <c r="G92" s="217"/>
    </row>
    <row r="93" spans="1:7" ht="15" customHeight="1" x14ac:dyDescent="0.25">
      <c r="A93" s="7" t="s">
        <v>102</v>
      </c>
      <c r="B93" s="193"/>
      <c r="C93" s="194"/>
      <c r="D93" s="194"/>
      <c r="E93" s="194"/>
      <c r="F93" s="194"/>
      <c r="G93" s="195"/>
    </row>
    <row r="94" spans="1:7" ht="15" customHeight="1" x14ac:dyDescent="0.25">
      <c r="A94" s="184" t="str">
        <f>A74</f>
        <v>Porcentaje de procedimientos de imposición de sanciones concluidos.</v>
      </c>
      <c r="B94" s="185"/>
      <c r="C94" s="185"/>
      <c r="D94" s="185"/>
      <c r="E94" s="185"/>
      <c r="F94" s="185"/>
      <c r="G94" s="186"/>
    </row>
    <row r="95" spans="1:7" ht="15" customHeight="1" x14ac:dyDescent="0.25">
      <c r="A95" s="7" t="s">
        <v>103</v>
      </c>
      <c r="B95" s="215" t="s">
        <v>1213</v>
      </c>
      <c r="C95" s="216"/>
      <c r="D95" s="216"/>
      <c r="E95" s="216"/>
      <c r="F95" s="216"/>
      <c r="G95" s="217"/>
    </row>
    <row r="96" spans="1:7" ht="15" customHeight="1" x14ac:dyDescent="0.25">
      <c r="A96" s="7" t="s">
        <v>102</v>
      </c>
      <c r="B96" s="193"/>
      <c r="C96" s="194"/>
      <c r="D96" s="194"/>
      <c r="E96" s="194"/>
      <c r="F96" s="194"/>
      <c r="G96" s="195"/>
    </row>
    <row r="97" spans="1:7" ht="30" customHeight="1" x14ac:dyDescent="0.25">
      <c r="A97" s="199"/>
      <c r="B97" s="199"/>
      <c r="C97" s="199"/>
      <c r="D97" s="199"/>
      <c r="E97" s="199"/>
      <c r="F97" s="199"/>
      <c r="G97" s="199"/>
    </row>
    <row r="98" spans="1:7" ht="30" customHeight="1" x14ac:dyDescent="0.25">
      <c r="A98" s="253" t="s">
        <v>35</v>
      </c>
      <c r="B98" s="225"/>
      <c r="C98" s="225"/>
      <c r="D98" s="225"/>
      <c r="E98" s="225"/>
      <c r="F98" s="225"/>
      <c r="G98" s="226"/>
    </row>
    <row r="99" spans="1:7" ht="33" customHeight="1" x14ac:dyDescent="0.25">
      <c r="A99" s="184" t="str">
        <f>A32</f>
        <v>Promedio de días hábiles transcurridos dentro de los procedimientos en materia de protección de datos personales hasta la imposición de una sanción a quien vulnere la Ley Federal de Protección de Datos Personales en Posesión de los Particulares.</v>
      </c>
      <c r="B99" s="185"/>
      <c r="C99" s="185"/>
      <c r="D99" s="185"/>
      <c r="E99" s="185"/>
      <c r="F99" s="185"/>
      <c r="G99" s="186"/>
    </row>
    <row r="100" spans="1:7" ht="33" x14ac:dyDescent="0.25">
      <c r="A100" s="27" t="s">
        <v>30</v>
      </c>
      <c r="B100" s="338"/>
      <c r="C100" s="338"/>
      <c r="D100" s="338"/>
      <c r="E100" s="338"/>
      <c r="F100" s="338"/>
      <c r="G100" s="338"/>
    </row>
    <row r="101" spans="1:7" ht="33" x14ac:dyDescent="0.25">
      <c r="A101" s="27" t="s">
        <v>31</v>
      </c>
      <c r="B101" s="338"/>
      <c r="C101" s="338"/>
      <c r="D101" s="338"/>
      <c r="E101" s="338"/>
      <c r="F101" s="338"/>
      <c r="G101" s="338"/>
    </row>
    <row r="102" spans="1:7" ht="16.5" x14ac:dyDescent="0.25">
      <c r="A102" s="27" t="s">
        <v>32</v>
      </c>
      <c r="B102" s="271"/>
      <c r="C102" s="271"/>
      <c r="D102" s="271"/>
      <c r="E102" s="271"/>
      <c r="F102" s="271"/>
      <c r="G102" s="271"/>
    </row>
    <row r="103" spans="1:7" ht="16.5" customHeight="1" x14ac:dyDescent="0.25">
      <c r="A103" s="184" t="str">
        <f>A40</f>
        <v>Promedio de días para la atención de los procedimientos.</v>
      </c>
      <c r="B103" s="185"/>
      <c r="C103" s="185"/>
      <c r="D103" s="185"/>
      <c r="E103" s="185"/>
      <c r="F103" s="185"/>
      <c r="G103" s="186"/>
    </row>
    <row r="104" spans="1:7" ht="33" x14ac:dyDescent="0.25">
      <c r="A104" s="27" t="s">
        <v>30</v>
      </c>
      <c r="B104" s="340"/>
      <c r="C104" s="340"/>
      <c r="D104" s="340"/>
      <c r="E104" s="340"/>
      <c r="F104" s="340"/>
      <c r="G104" s="340"/>
    </row>
    <row r="105" spans="1:7" ht="33" x14ac:dyDescent="0.25">
      <c r="A105" s="27" t="s">
        <v>31</v>
      </c>
      <c r="B105" s="340"/>
      <c r="C105" s="340"/>
      <c r="D105" s="340"/>
      <c r="E105" s="340"/>
      <c r="F105" s="340"/>
      <c r="G105" s="340"/>
    </row>
    <row r="106" spans="1:7" ht="16.5" x14ac:dyDescent="0.25">
      <c r="A106" s="27" t="s">
        <v>32</v>
      </c>
      <c r="B106" s="344"/>
      <c r="C106" s="344"/>
      <c r="D106" s="344"/>
      <c r="E106" s="344"/>
      <c r="F106" s="344"/>
      <c r="G106" s="344"/>
    </row>
    <row r="107" spans="1:7" ht="16.5" customHeight="1" x14ac:dyDescent="0.25">
      <c r="A107" s="184" t="str">
        <f>A48</f>
        <v>Promedio de días para la conclusión de los procedimientos de protección de derechos.</v>
      </c>
      <c r="B107" s="185"/>
      <c r="C107" s="185"/>
      <c r="D107" s="185"/>
      <c r="E107" s="185"/>
      <c r="F107" s="185"/>
      <c r="G107" s="186"/>
    </row>
    <row r="108" spans="1:7" ht="33" x14ac:dyDescent="0.25">
      <c r="A108" s="27" t="s">
        <v>30</v>
      </c>
      <c r="B108" s="340"/>
      <c r="C108" s="340"/>
      <c r="D108" s="340"/>
      <c r="E108" s="340"/>
      <c r="F108" s="340"/>
      <c r="G108" s="340"/>
    </row>
    <row r="109" spans="1:7" ht="33" x14ac:dyDescent="0.25">
      <c r="A109" s="27" t="s">
        <v>31</v>
      </c>
      <c r="B109" s="340"/>
      <c r="C109" s="340"/>
      <c r="D109" s="340"/>
      <c r="E109" s="340"/>
      <c r="F109" s="340"/>
      <c r="G109" s="340"/>
    </row>
    <row r="110" spans="1:7" ht="16.5" x14ac:dyDescent="0.25">
      <c r="A110" s="27" t="s">
        <v>32</v>
      </c>
      <c r="B110" s="344"/>
      <c r="C110" s="344"/>
      <c r="D110" s="344"/>
      <c r="E110" s="344"/>
      <c r="F110" s="344"/>
      <c r="G110" s="344"/>
    </row>
    <row r="111" spans="1:7" ht="16.5" customHeight="1" x14ac:dyDescent="0.25">
      <c r="A111" s="184" t="str">
        <f>A54</f>
        <v>Promedio de días para la conclusión de los procedimientos de imposición de sanciones.</v>
      </c>
      <c r="B111" s="185"/>
      <c r="C111" s="185"/>
      <c r="D111" s="185"/>
      <c r="E111" s="185"/>
      <c r="F111" s="185"/>
      <c r="G111" s="186"/>
    </row>
    <row r="112" spans="1:7" ht="33" x14ac:dyDescent="0.25">
      <c r="A112" s="27" t="s">
        <v>30</v>
      </c>
      <c r="B112" s="340"/>
      <c r="C112" s="340"/>
      <c r="D112" s="340"/>
      <c r="E112" s="340"/>
      <c r="F112" s="340"/>
      <c r="G112" s="340"/>
    </row>
    <row r="113" spans="1:7" ht="33" x14ac:dyDescent="0.25">
      <c r="A113" s="27" t="s">
        <v>31</v>
      </c>
      <c r="B113" s="340"/>
      <c r="C113" s="340"/>
      <c r="D113" s="340"/>
      <c r="E113" s="340"/>
      <c r="F113" s="340"/>
      <c r="G113" s="340"/>
    </row>
    <row r="114" spans="1:7" ht="16.5" x14ac:dyDescent="0.25">
      <c r="A114" s="27" t="s">
        <v>32</v>
      </c>
      <c r="B114" s="344"/>
      <c r="C114" s="344"/>
      <c r="D114" s="344"/>
      <c r="E114" s="344"/>
      <c r="F114" s="344"/>
      <c r="G114" s="344"/>
    </row>
    <row r="115" spans="1:7" ht="16.5" customHeight="1" x14ac:dyDescent="0.25">
      <c r="A115" s="184" t="str">
        <f>A62</f>
        <v>Porcentaje de procedimientos de protección de derechos notificados con invitación a conciliar.</v>
      </c>
      <c r="B115" s="185"/>
      <c r="C115" s="185"/>
      <c r="D115" s="185"/>
      <c r="E115" s="185"/>
      <c r="F115" s="185"/>
      <c r="G115" s="186"/>
    </row>
    <row r="116" spans="1:7" ht="19.5" customHeight="1" x14ac:dyDescent="0.25">
      <c r="A116" s="27" t="s">
        <v>30</v>
      </c>
      <c r="B116" s="340"/>
      <c r="C116" s="340"/>
      <c r="D116" s="340"/>
      <c r="E116" s="340"/>
      <c r="F116" s="340"/>
      <c r="G116" s="340"/>
    </row>
    <row r="117" spans="1:7" ht="33" x14ac:dyDescent="0.25">
      <c r="A117" s="27" t="s">
        <v>31</v>
      </c>
      <c r="B117" s="340"/>
      <c r="C117" s="340"/>
      <c r="D117" s="340"/>
      <c r="E117" s="340"/>
      <c r="F117" s="340"/>
      <c r="G117" s="340"/>
    </row>
    <row r="118" spans="1:7" ht="16.5" x14ac:dyDescent="0.25">
      <c r="A118" s="27" t="s">
        <v>32</v>
      </c>
      <c r="B118" s="344"/>
      <c r="C118" s="344"/>
      <c r="D118" s="344"/>
      <c r="E118" s="344"/>
      <c r="F118" s="344"/>
      <c r="G118" s="344"/>
    </row>
    <row r="119" spans="1:7" ht="16.5" customHeight="1" x14ac:dyDescent="0.25">
      <c r="A119" s="184" t="str">
        <f>A68</f>
        <v>Porcentaje de procedimientos de protección de derechos concluidos.</v>
      </c>
      <c r="B119" s="185"/>
      <c r="C119" s="185"/>
      <c r="D119" s="185"/>
      <c r="E119" s="185"/>
      <c r="F119" s="185"/>
      <c r="G119" s="186"/>
    </row>
    <row r="120" spans="1:7" ht="33" x14ac:dyDescent="0.25">
      <c r="A120" s="27" t="s">
        <v>30</v>
      </c>
      <c r="B120" s="340"/>
      <c r="C120" s="340"/>
      <c r="D120" s="340"/>
      <c r="E120" s="340"/>
      <c r="F120" s="340"/>
      <c r="G120" s="340"/>
    </row>
    <row r="121" spans="1:7" ht="33" x14ac:dyDescent="0.25">
      <c r="A121" s="27" t="s">
        <v>31</v>
      </c>
      <c r="B121" s="340"/>
      <c r="C121" s="340"/>
      <c r="D121" s="340"/>
      <c r="E121" s="340"/>
      <c r="F121" s="340"/>
      <c r="G121" s="340"/>
    </row>
    <row r="122" spans="1:7" ht="16.5" x14ac:dyDescent="0.25">
      <c r="A122" s="27" t="s">
        <v>32</v>
      </c>
      <c r="B122" s="344"/>
      <c r="C122" s="344"/>
      <c r="D122" s="344"/>
      <c r="E122" s="344"/>
      <c r="F122" s="344"/>
      <c r="G122" s="344"/>
    </row>
    <row r="123" spans="1:7" ht="16.5" customHeight="1" x14ac:dyDescent="0.25">
      <c r="A123" s="184" t="str">
        <f>A74</f>
        <v>Porcentaje de procedimientos de imposición de sanciones concluidos.</v>
      </c>
      <c r="B123" s="185"/>
      <c r="C123" s="185"/>
      <c r="D123" s="185"/>
      <c r="E123" s="185"/>
      <c r="F123" s="185"/>
      <c r="G123" s="186"/>
    </row>
    <row r="124" spans="1:7" ht="33" x14ac:dyDescent="0.25">
      <c r="A124" s="27" t="s">
        <v>30</v>
      </c>
      <c r="B124" s="340"/>
      <c r="C124" s="340"/>
      <c r="D124" s="340"/>
      <c r="E124" s="340"/>
      <c r="F124" s="340"/>
      <c r="G124" s="340"/>
    </row>
    <row r="125" spans="1:7" ht="33" x14ac:dyDescent="0.25">
      <c r="A125" s="27" t="s">
        <v>31</v>
      </c>
      <c r="B125" s="340"/>
      <c r="C125" s="340"/>
      <c r="D125" s="340"/>
      <c r="E125" s="340"/>
      <c r="F125" s="340"/>
      <c r="G125" s="340"/>
    </row>
    <row r="126" spans="1:7" ht="16.5" x14ac:dyDescent="0.25">
      <c r="A126" s="27" t="s">
        <v>32</v>
      </c>
      <c r="B126" s="344"/>
      <c r="C126" s="344"/>
      <c r="D126" s="344"/>
      <c r="E126" s="344"/>
      <c r="F126" s="344"/>
      <c r="G126" s="344"/>
    </row>
    <row r="127" spans="1:7" x14ac:dyDescent="0.25">
      <c r="A127" s="199"/>
      <c r="B127" s="199"/>
      <c r="C127" s="199"/>
      <c r="D127" s="199"/>
      <c r="E127" s="199"/>
      <c r="F127" s="199"/>
      <c r="G127" s="199"/>
    </row>
    <row r="204" s="26" customFormat="1" x14ac:dyDescent="0.25"/>
    <row r="205" s="26" customForma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row r="212" s="26" customFormat="1" x14ac:dyDescent="0.25"/>
    <row r="213" s="26" customFormat="1" x14ac:dyDescent="0.25"/>
    <row r="295" spans="1:7" x14ac:dyDescent="0.25">
      <c r="A295" s="108"/>
      <c r="B295" s="108"/>
      <c r="C295" s="108"/>
      <c r="D295" s="108"/>
      <c r="E295" s="108"/>
      <c r="F295" s="108"/>
      <c r="G295" s="108"/>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95"/>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181</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87" t="s">
        <v>213</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ht="16.5" customHeight="1" x14ac:dyDescent="0.25">
      <c r="A23" s="222" t="s">
        <v>17</v>
      </c>
      <c r="B23" s="222"/>
      <c r="C23" s="240">
        <f>'E001'!B21</f>
        <v>145.18449432000003</v>
      </c>
      <c r="D23" s="240"/>
      <c r="E23" s="42">
        <f>'E001'!C21</f>
        <v>68.211078850000007</v>
      </c>
      <c r="F23" s="19">
        <f>'E001'!D21</f>
        <v>145.18449505999999</v>
      </c>
      <c r="G23" s="21">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48</v>
      </c>
    </row>
    <row r="28" spans="1:7" ht="16.5" x14ac:dyDescent="0.25">
      <c r="A28" s="222"/>
      <c r="B28" s="222"/>
      <c r="C28" s="222"/>
      <c r="D28" s="222"/>
      <c r="E28" s="222"/>
      <c r="F28" s="24" t="s">
        <v>33</v>
      </c>
      <c r="G28" s="25">
        <v>48</v>
      </c>
    </row>
    <row r="29" spans="1:7" ht="16.5" x14ac:dyDescent="0.25">
      <c r="A29" s="222"/>
      <c r="B29" s="222"/>
      <c r="C29" s="222"/>
      <c r="D29" s="222"/>
      <c r="E29" s="222"/>
      <c r="F29" s="22" t="s">
        <v>26</v>
      </c>
      <c r="G29" s="25">
        <v>48</v>
      </c>
    </row>
    <row r="30" spans="1:7" ht="33" x14ac:dyDescent="0.25">
      <c r="A30" s="222"/>
      <c r="B30" s="222"/>
      <c r="C30" s="222"/>
      <c r="D30" s="222"/>
      <c r="E30" s="222"/>
      <c r="F30" s="24" t="s">
        <v>34</v>
      </c>
      <c r="G30" s="25">
        <v>48</v>
      </c>
    </row>
    <row r="31" spans="1:7" ht="16.5" x14ac:dyDescent="0.25">
      <c r="A31" s="222"/>
      <c r="B31" s="222"/>
      <c r="C31" s="222"/>
      <c r="D31" s="222"/>
      <c r="E31" s="222"/>
      <c r="F31" s="22" t="s">
        <v>27</v>
      </c>
      <c r="G31" s="25">
        <f>(2023+186)/47</f>
        <v>47</v>
      </c>
    </row>
    <row r="32" spans="1:7" ht="141.75" x14ac:dyDescent="0.25">
      <c r="A32" s="85" t="s">
        <v>872</v>
      </c>
      <c r="B32" s="85" t="s">
        <v>873</v>
      </c>
      <c r="C32" s="85" t="s">
        <v>874</v>
      </c>
      <c r="D32" s="81" t="s">
        <v>47</v>
      </c>
      <c r="E32" s="84" t="s">
        <v>753</v>
      </c>
      <c r="F32" s="22" t="s">
        <v>195</v>
      </c>
      <c r="G32" s="25">
        <f>((G29-G31)*100/G29)+100</f>
        <v>102.08333333333333</v>
      </c>
    </row>
    <row r="33" spans="1:7" ht="16.5" x14ac:dyDescent="0.25">
      <c r="A33" s="222" t="s">
        <v>21</v>
      </c>
      <c r="B33" s="222" t="s">
        <v>22</v>
      </c>
      <c r="C33" s="222" t="s">
        <v>29</v>
      </c>
      <c r="D33" s="222" t="s">
        <v>23</v>
      </c>
      <c r="E33" s="222" t="s">
        <v>24</v>
      </c>
      <c r="F33" s="101" t="s">
        <v>25</v>
      </c>
      <c r="G33" s="25">
        <v>65</v>
      </c>
    </row>
    <row r="34" spans="1:7" ht="16.5" x14ac:dyDescent="0.25">
      <c r="A34" s="222"/>
      <c r="B34" s="222"/>
      <c r="C34" s="222"/>
      <c r="D34" s="222"/>
      <c r="E34" s="222"/>
      <c r="F34" s="24" t="s">
        <v>33</v>
      </c>
      <c r="G34" s="25">
        <v>65</v>
      </c>
    </row>
    <row r="35" spans="1:7" ht="16.5" x14ac:dyDescent="0.25">
      <c r="A35" s="222"/>
      <c r="B35" s="222"/>
      <c r="C35" s="222"/>
      <c r="D35" s="222"/>
      <c r="E35" s="222"/>
      <c r="F35" s="101" t="s">
        <v>26</v>
      </c>
      <c r="G35" s="25">
        <v>65</v>
      </c>
    </row>
    <row r="36" spans="1:7" ht="33" x14ac:dyDescent="0.25">
      <c r="A36" s="222"/>
      <c r="B36" s="222"/>
      <c r="C36" s="222"/>
      <c r="D36" s="222"/>
      <c r="E36" s="222"/>
      <c r="F36" s="24" t="s">
        <v>34</v>
      </c>
      <c r="G36" s="25">
        <v>65</v>
      </c>
    </row>
    <row r="37" spans="1:7" ht="16.5" x14ac:dyDescent="0.25">
      <c r="A37" s="222"/>
      <c r="B37" s="222"/>
      <c r="C37" s="222"/>
      <c r="D37" s="222"/>
      <c r="E37" s="222"/>
      <c r="F37" s="101" t="s">
        <v>27</v>
      </c>
      <c r="G37" s="25">
        <f>(500/709)*100</f>
        <v>70.521861777150917</v>
      </c>
    </row>
    <row r="38" spans="1:7" ht="141.75" x14ac:dyDescent="0.25">
      <c r="A38" s="85" t="s">
        <v>875</v>
      </c>
      <c r="B38" s="85" t="s">
        <v>873</v>
      </c>
      <c r="C38" s="85" t="s">
        <v>876</v>
      </c>
      <c r="D38" s="81" t="s">
        <v>49</v>
      </c>
      <c r="E38" s="84" t="s">
        <v>48</v>
      </c>
      <c r="F38" s="101" t="s">
        <v>195</v>
      </c>
      <c r="G38" s="25">
        <f>((G35-G37)*100/G35)+100</f>
        <v>91.504828035152428</v>
      </c>
    </row>
    <row r="39" spans="1:7" ht="16.5" x14ac:dyDescent="0.25">
      <c r="A39" s="234" t="s">
        <v>196</v>
      </c>
      <c r="B39" s="235"/>
      <c r="C39" s="235"/>
      <c r="D39" s="235"/>
      <c r="E39" s="235"/>
      <c r="F39" s="235"/>
      <c r="G39" s="236"/>
    </row>
    <row r="40" spans="1:7" ht="16.5" x14ac:dyDescent="0.25">
      <c r="A40" s="237" t="s">
        <v>19</v>
      </c>
      <c r="B40" s="237"/>
      <c r="C40" s="237"/>
      <c r="D40" s="237"/>
      <c r="E40" s="237"/>
      <c r="F40" s="237" t="s">
        <v>20</v>
      </c>
      <c r="G40" s="237"/>
    </row>
    <row r="41" spans="1:7" ht="16.5" x14ac:dyDescent="0.25">
      <c r="A41" s="222" t="s">
        <v>21</v>
      </c>
      <c r="B41" s="222" t="s">
        <v>22</v>
      </c>
      <c r="C41" s="222" t="s">
        <v>29</v>
      </c>
      <c r="D41" s="222" t="s">
        <v>23</v>
      </c>
      <c r="E41" s="222" t="s">
        <v>24</v>
      </c>
      <c r="F41" s="22" t="s">
        <v>25</v>
      </c>
      <c r="G41" s="23">
        <v>10</v>
      </c>
    </row>
    <row r="42" spans="1:7" ht="16.5" x14ac:dyDescent="0.25">
      <c r="A42" s="222"/>
      <c r="B42" s="222"/>
      <c r="C42" s="222"/>
      <c r="D42" s="222"/>
      <c r="E42" s="222"/>
      <c r="F42" s="24" t="s">
        <v>33</v>
      </c>
      <c r="G42" s="23">
        <v>10</v>
      </c>
    </row>
    <row r="43" spans="1:7" ht="16.5" x14ac:dyDescent="0.25">
      <c r="A43" s="222"/>
      <c r="B43" s="222"/>
      <c r="C43" s="222"/>
      <c r="D43" s="222"/>
      <c r="E43" s="222"/>
      <c r="F43" s="24" t="s">
        <v>26</v>
      </c>
      <c r="G43" s="23">
        <v>10</v>
      </c>
    </row>
    <row r="44" spans="1:7" ht="33" x14ac:dyDescent="0.25">
      <c r="A44" s="222"/>
      <c r="B44" s="222"/>
      <c r="C44" s="222"/>
      <c r="D44" s="222"/>
      <c r="E44" s="222"/>
      <c r="F44" s="24" t="s">
        <v>34</v>
      </c>
      <c r="G44" s="23">
        <v>10</v>
      </c>
    </row>
    <row r="45" spans="1:7" ht="16.5" x14ac:dyDescent="0.25">
      <c r="A45" s="222"/>
      <c r="B45" s="222"/>
      <c r="C45" s="222"/>
      <c r="D45" s="222"/>
      <c r="E45" s="222"/>
      <c r="F45" s="24" t="s">
        <v>27</v>
      </c>
      <c r="G45" s="25">
        <f>6/50*100</f>
        <v>12</v>
      </c>
    </row>
    <row r="46" spans="1:7" ht="94.5" x14ac:dyDescent="0.25">
      <c r="A46" s="85" t="s">
        <v>877</v>
      </c>
      <c r="B46" s="85" t="s">
        <v>878</v>
      </c>
      <c r="C46" s="85" t="s">
        <v>879</v>
      </c>
      <c r="D46" s="81" t="s">
        <v>49</v>
      </c>
      <c r="E46" s="84" t="s">
        <v>48</v>
      </c>
      <c r="F46" s="24" t="s">
        <v>36</v>
      </c>
      <c r="G46" s="25">
        <f>(G45/G44)*100</f>
        <v>120</v>
      </c>
    </row>
    <row r="47" spans="1:7" ht="16.5" x14ac:dyDescent="0.25">
      <c r="A47" s="234" t="s">
        <v>197</v>
      </c>
      <c r="B47" s="235"/>
      <c r="C47" s="235"/>
      <c r="D47" s="235"/>
      <c r="E47" s="235"/>
      <c r="F47" s="235"/>
      <c r="G47" s="236"/>
    </row>
    <row r="48" spans="1:7" ht="16.5" x14ac:dyDescent="0.25">
      <c r="A48" s="237" t="s">
        <v>19</v>
      </c>
      <c r="B48" s="237"/>
      <c r="C48" s="237"/>
      <c r="D48" s="237"/>
      <c r="E48" s="237"/>
      <c r="F48" s="237" t="s">
        <v>20</v>
      </c>
      <c r="G48" s="237"/>
    </row>
    <row r="49" spans="1:9" ht="16.5" x14ac:dyDescent="0.25">
      <c r="A49" s="222" t="s">
        <v>21</v>
      </c>
      <c r="B49" s="222" t="s">
        <v>22</v>
      </c>
      <c r="C49" s="222" t="s">
        <v>29</v>
      </c>
      <c r="D49" s="222" t="s">
        <v>23</v>
      </c>
      <c r="E49" s="222" t="s">
        <v>24</v>
      </c>
      <c r="F49" s="24" t="s">
        <v>25</v>
      </c>
      <c r="G49" s="25">
        <v>65</v>
      </c>
    </row>
    <row r="50" spans="1:9" ht="16.5" x14ac:dyDescent="0.25">
      <c r="A50" s="222"/>
      <c r="B50" s="222"/>
      <c r="C50" s="222"/>
      <c r="D50" s="222"/>
      <c r="E50" s="222"/>
      <c r="F50" s="24" t="s">
        <v>33</v>
      </c>
      <c r="G50" s="25">
        <v>65</v>
      </c>
    </row>
    <row r="51" spans="1:9" ht="16.5" x14ac:dyDescent="0.25">
      <c r="A51" s="222"/>
      <c r="B51" s="222"/>
      <c r="C51" s="222"/>
      <c r="D51" s="222"/>
      <c r="E51" s="222"/>
      <c r="F51" s="24" t="s">
        <v>26</v>
      </c>
      <c r="G51" s="25">
        <v>65</v>
      </c>
      <c r="H51" s="26"/>
      <c r="I51" s="26"/>
    </row>
    <row r="52" spans="1:9" ht="33" x14ac:dyDescent="0.25">
      <c r="A52" s="222"/>
      <c r="B52" s="222"/>
      <c r="C52" s="222"/>
      <c r="D52" s="222"/>
      <c r="E52" s="222"/>
      <c r="F52" s="24" t="s">
        <v>34</v>
      </c>
      <c r="G52" s="25">
        <v>65</v>
      </c>
      <c r="H52" s="26"/>
      <c r="I52" s="26"/>
    </row>
    <row r="53" spans="1:9" ht="16.5" x14ac:dyDescent="0.25">
      <c r="A53" s="222"/>
      <c r="B53" s="222"/>
      <c r="C53" s="222"/>
      <c r="D53" s="222"/>
      <c r="E53" s="222"/>
      <c r="F53" s="24" t="s">
        <v>27</v>
      </c>
      <c r="G53" s="25">
        <f>(45+5)/(54+6)*100</f>
        <v>83.333333333333343</v>
      </c>
      <c r="H53" s="26"/>
      <c r="I53" s="26"/>
    </row>
    <row r="54" spans="1:9" ht="94.5" x14ac:dyDescent="0.25">
      <c r="A54" s="85" t="s">
        <v>880</v>
      </c>
      <c r="B54" s="85" t="s">
        <v>880</v>
      </c>
      <c r="C54" s="85" t="s">
        <v>882</v>
      </c>
      <c r="D54" s="81" t="s">
        <v>49</v>
      </c>
      <c r="E54" s="84" t="s">
        <v>644</v>
      </c>
      <c r="F54" s="24" t="s">
        <v>36</v>
      </c>
      <c r="G54" s="25">
        <f>(G53/G52)*100</f>
        <v>128.2051282051282</v>
      </c>
      <c r="H54" s="26"/>
      <c r="I54" s="26"/>
    </row>
    <row r="55" spans="1:9" ht="16.5" x14ac:dyDescent="0.25">
      <c r="A55" s="222" t="s">
        <v>21</v>
      </c>
      <c r="B55" s="222" t="s">
        <v>22</v>
      </c>
      <c r="C55" s="222" t="s">
        <v>29</v>
      </c>
      <c r="D55" s="222" t="s">
        <v>23</v>
      </c>
      <c r="E55" s="222" t="s">
        <v>24</v>
      </c>
      <c r="F55" s="24" t="s">
        <v>25</v>
      </c>
      <c r="G55" s="25">
        <v>30</v>
      </c>
    </row>
    <row r="56" spans="1:9" ht="16.5" x14ac:dyDescent="0.25">
      <c r="A56" s="222"/>
      <c r="B56" s="222"/>
      <c r="C56" s="222"/>
      <c r="D56" s="222"/>
      <c r="E56" s="222"/>
      <c r="F56" s="24" t="s">
        <v>33</v>
      </c>
      <c r="G56" s="25">
        <v>30</v>
      </c>
    </row>
    <row r="57" spans="1:9" ht="16.5" x14ac:dyDescent="0.25">
      <c r="A57" s="222"/>
      <c r="B57" s="222"/>
      <c r="C57" s="222"/>
      <c r="D57" s="222"/>
      <c r="E57" s="222"/>
      <c r="F57" s="24" t="s">
        <v>26</v>
      </c>
      <c r="G57" s="25">
        <v>30</v>
      </c>
    </row>
    <row r="58" spans="1:9" ht="33" x14ac:dyDescent="0.25">
      <c r="A58" s="222"/>
      <c r="B58" s="222"/>
      <c r="C58" s="222"/>
      <c r="D58" s="222"/>
      <c r="E58" s="222"/>
      <c r="F58" s="24" t="s">
        <v>34</v>
      </c>
      <c r="G58" s="25">
        <v>30</v>
      </c>
      <c r="H58" s="26"/>
      <c r="I58" s="26"/>
    </row>
    <row r="59" spans="1:9" ht="16.5" x14ac:dyDescent="0.25">
      <c r="A59" s="222"/>
      <c r="B59" s="222"/>
      <c r="C59" s="222"/>
      <c r="D59" s="222"/>
      <c r="E59" s="222"/>
      <c r="F59" s="24" t="s">
        <v>27</v>
      </c>
      <c r="G59" s="25">
        <f>(500/709)*100</f>
        <v>70.521861777150917</v>
      </c>
      <c r="H59" s="26"/>
      <c r="I59" s="26"/>
    </row>
    <row r="60" spans="1:9" ht="78.75" x14ac:dyDescent="0.25">
      <c r="A60" s="85" t="s">
        <v>881</v>
      </c>
      <c r="B60" s="85" t="s">
        <v>881</v>
      </c>
      <c r="C60" s="85" t="s">
        <v>883</v>
      </c>
      <c r="D60" s="81" t="s">
        <v>49</v>
      </c>
      <c r="E60" s="84" t="s">
        <v>644</v>
      </c>
      <c r="F60" s="24" t="s">
        <v>36</v>
      </c>
      <c r="G60" s="25">
        <f>(G59/G58)*100</f>
        <v>235.07287259050304</v>
      </c>
      <c r="H60" s="26"/>
      <c r="I60" s="26"/>
    </row>
    <row r="61" spans="1:9" ht="16.5" x14ac:dyDescent="0.25">
      <c r="A61" s="234" t="s">
        <v>198</v>
      </c>
      <c r="B61" s="235"/>
      <c r="C61" s="235"/>
      <c r="D61" s="235"/>
      <c r="E61" s="235"/>
      <c r="F61" s="235"/>
      <c r="G61" s="236"/>
    </row>
    <row r="62" spans="1:9" ht="16.5" x14ac:dyDescent="0.25">
      <c r="A62" s="237" t="s">
        <v>19</v>
      </c>
      <c r="B62" s="237"/>
      <c r="C62" s="237"/>
      <c r="D62" s="237"/>
      <c r="E62" s="237"/>
      <c r="F62" s="237" t="s">
        <v>20</v>
      </c>
      <c r="G62" s="237"/>
    </row>
    <row r="63" spans="1:9" ht="16.5" x14ac:dyDescent="0.25">
      <c r="A63" s="222" t="s">
        <v>21</v>
      </c>
      <c r="B63" s="222" t="s">
        <v>22</v>
      </c>
      <c r="C63" s="222" t="s">
        <v>29</v>
      </c>
      <c r="D63" s="222" t="s">
        <v>23</v>
      </c>
      <c r="E63" s="222" t="s">
        <v>24</v>
      </c>
      <c r="F63" s="24" t="s">
        <v>25</v>
      </c>
      <c r="G63" s="25">
        <v>90</v>
      </c>
    </row>
    <row r="64" spans="1:9" ht="16.5" x14ac:dyDescent="0.25">
      <c r="A64" s="222"/>
      <c r="B64" s="222"/>
      <c r="C64" s="222"/>
      <c r="D64" s="222"/>
      <c r="E64" s="222"/>
      <c r="F64" s="24" t="s">
        <v>33</v>
      </c>
      <c r="G64" s="25">
        <v>90</v>
      </c>
    </row>
    <row r="65" spans="1:13" ht="16.5" x14ac:dyDescent="0.25">
      <c r="A65" s="222"/>
      <c r="B65" s="222"/>
      <c r="C65" s="222"/>
      <c r="D65" s="222"/>
      <c r="E65" s="222"/>
      <c r="F65" s="24" t="s">
        <v>26</v>
      </c>
      <c r="G65" s="25">
        <v>90</v>
      </c>
      <c r="H65" s="26"/>
      <c r="I65" s="26"/>
      <c r="J65" s="26"/>
      <c r="K65" s="26"/>
      <c r="L65" s="26"/>
      <c r="M65" s="26"/>
    </row>
    <row r="66" spans="1:13" ht="33" x14ac:dyDescent="0.25">
      <c r="A66" s="222"/>
      <c r="B66" s="222"/>
      <c r="C66" s="222"/>
      <c r="D66" s="222"/>
      <c r="E66" s="222"/>
      <c r="F66" s="24" t="s">
        <v>34</v>
      </c>
      <c r="G66" s="25">
        <v>90</v>
      </c>
      <c r="H66" s="26"/>
      <c r="I66" s="26"/>
      <c r="J66" s="26"/>
      <c r="K66" s="26"/>
      <c r="L66" s="26"/>
      <c r="M66" s="26"/>
    </row>
    <row r="67" spans="1:13" ht="16.5" x14ac:dyDescent="0.25">
      <c r="A67" s="222"/>
      <c r="B67" s="222"/>
      <c r="C67" s="222"/>
      <c r="D67" s="222"/>
      <c r="E67" s="222"/>
      <c r="F67" s="24" t="s">
        <v>27</v>
      </c>
      <c r="G67" s="25">
        <f>40/40*100</f>
        <v>100</v>
      </c>
      <c r="H67" s="26"/>
      <c r="I67" s="26"/>
      <c r="J67" s="26"/>
      <c r="K67" s="26"/>
      <c r="L67" s="26"/>
      <c r="M67" s="26"/>
    </row>
    <row r="68" spans="1:13" ht="78.75" x14ac:dyDescent="0.25">
      <c r="A68" s="85" t="s">
        <v>884</v>
      </c>
      <c r="B68" s="85" t="s">
        <v>885</v>
      </c>
      <c r="C68" s="85" t="s">
        <v>886</v>
      </c>
      <c r="D68" s="81" t="s">
        <v>49</v>
      </c>
      <c r="E68" s="84" t="s">
        <v>769</v>
      </c>
      <c r="F68" s="31" t="s">
        <v>36</v>
      </c>
      <c r="G68" s="25">
        <f>(G67/G66)*100</f>
        <v>111.11111111111111</v>
      </c>
      <c r="H68" s="26"/>
      <c r="I68" s="26"/>
      <c r="J68" s="26"/>
      <c r="K68" s="26"/>
      <c r="L68" s="26"/>
      <c r="M68" s="26"/>
    </row>
    <row r="69" spans="1:13" ht="16.5" x14ac:dyDescent="0.25">
      <c r="A69" s="222" t="s">
        <v>21</v>
      </c>
      <c r="B69" s="222" t="s">
        <v>22</v>
      </c>
      <c r="C69" s="222" t="s">
        <v>29</v>
      </c>
      <c r="D69" s="222" t="s">
        <v>23</v>
      </c>
      <c r="E69" s="222" t="s">
        <v>24</v>
      </c>
      <c r="F69" s="24" t="s">
        <v>25</v>
      </c>
      <c r="G69" s="25">
        <v>90</v>
      </c>
      <c r="H69" s="26"/>
      <c r="I69" s="26"/>
      <c r="J69" s="26"/>
      <c r="K69" s="26"/>
      <c r="L69" s="26"/>
      <c r="M69" s="26"/>
    </row>
    <row r="70" spans="1:13" ht="16.5" x14ac:dyDescent="0.25">
      <c r="A70" s="222"/>
      <c r="B70" s="222"/>
      <c r="C70" s="222"/>
      <c r="D70" s="222"/>
      <c r="E70" s="222"/>
      <c r="F70" s="24" t="s">
        <v>33</v>
      </c>
      <c r="G70" s="25">
        <v>90</v>
      </c>
      <c r="H70" s="26"/>
      <c r="I70" s="26"/>
      <c r="J70" s="26"/>
      <c r="K70" s="26"/>
      <c r="L70" s="26"/>
      <c r="M70" s="26"/>
    </row>
    <row r="71" spans="1:13" ht="16.5" x14ac:dyDescent="0.25">
      <c r="A71" s="222"/>
      <c r="B71" s="222"/>
      <c r="C71" s="222"/>
      <c r="D71" s="222"/>
      <c r="E71" s="222"/>
      <c r="F71" s="24" t="s">
        <v>26</v>
      </c>
      <c r="G71" s="25">
        <v>90</v>
      </c>
      <c r="H71" s="26"/>
      <c r="I71" s="26"/>
      <c r="J71" s="26"/>
      <c r="K71" s="26"/>
      <c r="L71" s="26"/>
      <c r="M71" s="26"/>
    </row>
    <row r="72" spans="1:13" ht="33" x14ac:dyDescent="0.25">
      <c r="A72" s="222"/>
      <c r="B72" s="222"/>
      <c r="C72" s="222"/>
      <c r="D72" s="222"/>
      <c r="E72" s="222"/>
      <c r="F72" s="24" t="s">
        <v>34</v>
      </c>
      <c r="G72" s="25">
        <v>90</v>
      </c>
      <c r="H72" s="26"/>
      <c r="I72" s="26"/>
      <c r="J72" s="26"/>
      <c r="K72" s="26"/>
      <c r="L72" s="26"/>
      <c r="M72" s="26"/>
    </row>
    <row r="73" spans="1:13" ht="16.5" x14ac:dyDescent="0.25">
      <c r="A73" s="222"/>
      <c r="B73" s="222"/>
      <c r="C73" s="222"/>
      <c r="D73" s="222"/>
      <c r="E73" s="222"/>
      <c r="F73" s="24" t="s">
        <v>27</v>
      </c>
      <c r="G73" s="25">
        <f>211/211*100</f>
        <v>100</v>
      </c>
      <c r="H73" s="26"/>
      <c r="I73" s="26"/>
      <c r="J73" s="26"/>
      <c r="K73" s="26"/>
      <c r="L73" s="26"/>
      <c r="M73" s="26"/>
    </row>
    <row r="74" spans="1:13" ht="78.75" x14ac:dyDescent="0.25">
      <c r="A74" s="57" t="s">
        <v>887</v>
      </c>
      <c r="B74" s="57" t="s">
        <v>888</v>
      </c>
      <c r="C74" s="57" t="s">
        <v>766</v>
      </c>
      <c r="D74" s="49" t="s">
        <v>49</v>
      </c>
      <c r="E74" s="84" t="s">
        <v>50</v>
      </c>
      <c r="F74" s="31" t="s">
        <v>36</v>
      </c>
      <c r="G74" s="25">
        <f>(G73/G72)*100</f>
        <v>111.11111111111111</v>
      </c>
      <c r="H74" s="26"/>
      <c r="I74" s="26"/>
      <c r="J74" s="26"/>
      <c r="K74" s="26"/>
      <c r="L74" s="26"/>
      <c r="M74" s="26"/>
    </row>
    <row r="75" spans="1:13" ht="16.5" x14ac:dyDescent="0.25">
      <c r="A75" s="222" t="s">
        <v>21</v>
      </c>
      <c r="B75" s="222" t="s">
        <v>22</v>
      </c>
      <c r="C75" s="222" t="s">
        <v>29</v>
      </c>
      <c r="D75" s="222" t="s">
        <v>23</v>
      </c>
      <c r="E75" s="222" t="s">
        <v>24</v>
      </c>
      <c r="F75" s="24" t="s">
        <v>25</v>
      </c>
      <c r="G75" s="25">
        <v>100</v>
      </c>
      <c r="H75" s="26"/>
      <c r="I75" s="26"/>
      <c r="J75" s="26"/>
      <c r="K75" s="26"/>
      <c r="L75" s="26"/>
      <c r="M75" s="26"/>
    </row>
    <row r="76" spans="1:13" ht="16.5" x14ac:dyDescent="0.25">
      <c r="A76" s="222"/>
      <c r="B76" s="222"/>
      <c r="C76" s="222"/>
      <c r="D76" s="222"/>
      <c r="E76" s="222"/>
      <c r="F76" s="24" t="s">
        <v>33</v>
      </c>
      <c r="G76" s="25">
        <v>100</v>
      </c>
      <c r="H76" s="26"/>
      <c r="I76" s="26"/>
      <c r="J76" s="26"/>
      <c r="K76" s="26"/>
      <c r="L76" s="26"/>
      <c r="M76" s="26"/>
    </row>
    <row r="77" spans="1:13" ht="16.5" x14ac:dyDescent="0.25">
      <c r="A77" s="222"/>
      <c r="B77" s="222"/>
      <c r="C77" s="222"/>
      <c r="D77" s="222"/>
      <c r="E77" s="222"/>
      <c r="F77" s="24" t="s">
        <v>26</v>
      </c>
      <c r="G77" s="25">
        <v>100</v>
      </c>
      <c r="H77" s="26"/>
      <c r="I77" s="26"/>
      <c r="J77" s="26"/>
      <c r="K77" s="26"/>
      <c r="L77" s="26"/>
      <c r="M77" s="26"/>
    </row>
    <row r="78" spans="1:13" ht="33" x14ac:dyDescent="0.25">
      <c r="A78" s="222"/>
      <c r="B78" s="222"/>
      <c r="C78" s="222"/>
      <c r="D78" s="222"/>
      <c r="E78" s="222"/>
      <c r="F78" s="24" t="s">
        <v>34</v>
      </c>
      <c r="G78" s="25">
        <v>100</v>
      </c>
      <c r="H78" s="26"/>
      <c r="I78" s="26"/>
      <c r="J78" s="26"/>
      <c r="K78" s="26"/>
      <c r="L78" s="26"/>
      <c r="M78" s="26"/>
    </row>
    <row r="79" spans="1:13" ht="16.5" x14ac:dyDescent="0.25">
      <c r="A79" s="222"/>
      <c r="B79" s="222"/>
      <c r="C79" s="222"/>
      <c r="D79" s="222"/>
      <c r="E79" s="222"/>
      <c r="F79" s="24" t="s">
        <v>27</v>
      </c>
      <c r="G79" s="25">
        <f>3/3*100</f>
        <v>100</v>
      </c>
      <c r="H79" s="26"/>
      <c r="I79" s="26"/>
      <c r="J79" s="26"/>
      <c r="K79" s="26"/>
      <c r="L79" s="26"/>
      <c r="M79" s="26"/>
    </row>
    <row r="80" spans="1:13" ht="110.25" x14ac:dyDescent="0.25">
      <c r="A80" s="57" t="s">
        <v>889</v>
      </c>
      <c r="B80" s="57" t="s">
        <v>890</v>
      </c>
      <c r="C80" s="57" t="s">
        <v>891</v>
      </c>
      <c r="D80" s="49" t="s">
        <v>49</v>
      </c>
      <c r="E80" s="84" t="s">
        <v>644</v>
      </c>
      <c r="F80" s="31" t="s">
        <v>36</v>
      </c>
      <c r="G80" s="25">
        <f>((G77-G79)*100/G77)+100</f>
        <v>100</v>
      </c>
      <c r="H80" s="26"/>
      <c r="I80" s="26"/>
      <c r="J80" s="26"/>
      <c r="K80" s="26"/>
      <c r="L80" s="26"/>
      <c r="M80" s="26"/>
    </row>
    <row r="81" spans="1:13" ht="16.5" x14ac:dyDescent="0.25">
      <c r="A81" s="222" t="s">
        <v>21</v>
      </c>
      <c r="B81" s="222" t="s">
        <v>22</v>
      </c>
      <c r="C81" s="222" t="s">
        <v>29</v>
      </c>
      <c r="D81" s="222" t="s">
        <v>23</v>
      </c>
      <c r="E81" s="222" t="s">
        <v>24</v>
      </c>
      <c r="F81" s="24" t="s">
        <v>25</v>
      </c>
      <c r="G81" s="25">
        <v>87</v>
      </c>
      <c r="H81" s="26"/>
      <c r="I81" s="26"/>
      <c r="J81" s="26"/>
      <c r="K81" s="26"/>
      <c r="L81" s="26"/>
      <c r="M81" s="26"/>
    </row>
    <row r="82" spans="1:13" ht="16.5" x14ac:dyDescent="0.25">
      <c r="A82" s="222"/>
      <c r="B82" s="222"/>
      <c r="C82" s="222"/>
      <c r="D82" s="222"/>
      <c r="E82" s="222"/>
      <c r="F82" s="24" t="s">
        <v>33</v>
      </c>
      <c r="G82" s="25">
        <v>87</v>
      </c>
      <c r="H82" s="26"/>
      <c r="I82" s="26"/>
      <c r="J82" s="26"/>
      <c r="K82" s="26"/>
      <c r="L82" s="26"/>
      <c r="M82" s="26"/>
    </row>
    <row r="83" spans="1:13" ht="16.5" x14ac:dyDescent="0.25">
      <c r="A83" s="222"/>
      <c r="B83" s="222"/>
      <c r="C83" s="222"/>
      <c r="D83" s="222"/>
      <c r="E83" s="222"/>
      <c r="F83" s="24" t="s">
        <v>26</v>
      </c>
      <c r="G83" s="25">
        <v>87</v>
      </c>
      <c r="H83" s="26"/>
      <c r="I83" s="26"/>
      <c r="J83" s="26"/>
      <c r="K83" s="26"/>
      <c r="L83" s="26"/>
      <c r="M83" s="26"/>
    </row>
    <row r="84" spans="1:13" ht="33" x14ac:dyDescent="0.25">
      <c r="A84" s="222"/>
      <c r="B84" s="222"/>
      <c r="C84" s="222"/>
      <c r="D84" s="222"/>
      <c r="E84" s="222"/>
      <c r="F84" s="24" t="s">
        <v>34</v>
      </c>
      <c r="G84" s="25">
        <v>87</v>
      </c>
      <c r="H84" s="26"/>
      <c r="I84" s="26"/>
      <c r="J84" s="26"/>
      <c r="K84" s="26"/>
      <c r="L84" s="26"/>
      <c r="M84" s="26"/>
    </row>
    <row r="85" spans="1:13" ht="16.5" x14ac:dyDescent="0.25">
      <c r="A85" s="222"/>
      <c r="B85" s="222"/>
      <c r="C85" s="222"/>
      <c r="D85" s="222"/>
      <c r="E85" s="222"/>
      <c r="F85" s="24" t="s">
        <v>27</v>
      </c>
      <c r="G85" s="25">
        <f>(95+246)/(95+246)*100</f>
        <v>100</v>
      </c>
      <c r="H85" s="26"/>
      <c r="I85" s="26"/>
      <c r="J85" s="26"/>
      <c r="K85" s="26"/>
      <c r="L85" s="26"/>
      <c r="M85" s="26"/>
    </row>
    <row r="86" spans="1:13" ht="141.75" x14ac:dyDescent="0.25">
      <c r="A86" s="57" t="s">
        <v>892</v>
      </c>
      <c r="B86" s="57" t="s">
        <v>893</v>
      </c>
      <c r="C86" s="57" t="s">
        <v>894</v>
      </c>
      <c r="D86" s="49" t="s">
        <v>49</v>
      </c>
      <c r="E86" s="84" t="s">
        <v>51</v>
      </c>
      <c r="F86" s="31" t="s">
        <v>36</v>
      </c>
      <c r="G86" s="25">
        <f>(G85/G84)*100</f>
        <v>114.94252873563218</v>
      </c>
      <c r="H86" s="26"/>
      <c r="I86" s="26"/>
      <c r="J86" s="26"/>
      <c r="K86" s="26"/>
      <c r="L86" s="26"/>
      <c r="M86" s="26"/>
    </row>
    <row r="87" spans="1:13" ht="16.5" x14ac:dyDescent="0.25">
      <c r="A87" s="222" t="s">
        <v>21</v>
      </c>
      <c r="B87" s="222" t="s">
        <v>22</v>
      </c>
      <c r="C87" s="222" t="s">
        <v>29</v>
      </c>
      <c r="D87" s="222" t="s">
        <v>23</v>
      </c>
      <c r="E87" s="222" t="s">
        <v>24</v>
      </c>
      <c r="F87" s="24" t="s">
        <v>25</v>
      </c>
      <c r="G87" s="25">
        <v>87</v>
      </c>
      <c r="H87" s="26"/>
      <c r="I87" s="26"/>
      <c r="J87" s="26"/>
      <c r="K87" s="26"/>
      <c r="L87" s="26"/>
      <c r="M87" s="26"/>
    </row>
    <row r="88" spans="1:13" ht="16.5" x14ac:dyDescent="0.25">
      <c r="A88" s="222"/>
      <c r="B88" s="222"/>
      <c r="C88" s="222"/>
      <c r="D88" s="222"/>
      <c r="E88" s="222"/>
      <c r="F88" s="24" t="s">
        <v>33</v>
      </c>
      <c r="G88" s="25">
        <v>87</v>
      </c>
      <c r="H88" s="26"/>
      <c r="I88" s="26"/>
      <c r="J88" s="26"/>
      <c r="K88" s="26"/>
      <c r="L88" s="26"/>
      <c r="M88" s="26"/>
    </row>
    <row r="89" spans="1:13" ht="16.5" x14ac:dyDescent="0.25">
      <c r="A89" s="222"/>
      <c r="B89" s="222"/>
      <c r="C89" s="222"/>
      <c r="D89" s="222"/>
      <c r="E89" s="222"/>
      <c r="F89" s="24" t="s">
        <v>26</v>
      </c>
      <c r="G89" s="25">
        <v>87</v>
      </c>
      <c r="H89" s="26"/>
      <c r="I89" s="26"/>
      <c r="J89" s="26"/>
      <c r="K89" s="26"/>
      <c r="L89" s="26"/>
      <c r="M89" s="26"/>
    </row>
    <row r="90" spans="1:13" ht="33" x14ac:dyDescent="0.25">
      <c r="A90" s="222"/>
      <c r="B90" s="222"/>
      <c r="C90" s="222"/>
      <c r="D90" s="222"/>
      <c r="E90" s="222"/>
      <c r="F90" s="24" t="s">
        <v>34</v>
      </c>
      <c r="G90" s="25">
        <v>87</v>
      </c>
      <c r="H90" s="26"/>
      <c r="I90" s="26"/>
      <c r="J90" s="26"/>
      <c r="K90" s="26"/>
      <c r="L90" s="26"/>
      <c r="M90" s="26"/>
    </row>
    <row r="91" spans="1:13" ht="16.5" x14ac:dyDescent="0.25">
      <c r="A91" s="222"/>
      <c r="B91" s="222"/>
      <c r="C91" s="222"/>
      <c r="D91" s="222"/>
      <c r="E91" s="222"/>
      <c r="F91" s="24" t="s">
        <v>27</v>
      </c>
      <c r="G91" s="25">
        <f>(12/12)*100</f>
        <v>100</v>
      </c>
      <c r="H91" s="26"/>
      <c r="I91" s="26"/>
      <c r="J91" s="26"/>
      <c r="K91" s="26"/>
      <c r="L91" s="26"/>
      <c r="M91" s="26"/>
    </row>
    <row r="92" spans="1:13" ht="63" x14ac:dyDescent="0.25">
      <c r="A92" s="57" t="s">
        <v>895</v>
      </c>
      <c r="B92" s="57" t="s">
        <v>896</v>
      </c>
      <c r="C92" s="57" t="s">
        <v>897</v>
      </c>
      <c r="D92" s="49" t="s">
        <v>49</v>
      </c>
      <c r="E92" s="84" t="s">
        <v>644</v>
      </c>
      <c r="F92" s="31" t="s">
        <v>36</v>
      </c>
      <c r="G92" s="25">
        <f>(G91/G90)*100</f>
        <v>114.94252873563218</v>
      </c>
      <c r="H92" s="26"/>
      <c r="I92" s="26"/>
      <c r="J92" s="26"/>
      <c r="K92" s="26"/>
      <c r="L92" s="26"/>
      <c r="M92" s="26"/>
    </row>
    <row r="93" spans="1:13" ht="30" customHeight="1" x14ac:dyDescent="0.25">
      <c r="A93" s="253" t="s">
        <v>28</v>
      </c>
      <c r="B93" s="225"/>
      <c r="C93" s="225"/>
      <c r="D93" s="225"/>
      <c r="E93" s="225"/>
      <c r="F93" s="225"/>
      <c r="G93" s="226"/>
    </row>
    <row r="94" spans="1:13" ht="30" customHeight="1" x14ac:dyDescent="0.25">
      <c r="A94" s="300"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94" s="301"/>
      <c r="C94" s="301"/>
      <c r="D94" s="301"/>
      <c r="E94" s="301"/>
      <c r="F94" s="301"/>
      <c r="G94" s="302"/>
    </row>
    <row r="95" spans="1:13" ht="50.1" customHeight="1" x14ac:dyDescent="0.25">
      <c r="A95" s="7" t="s">
        <v>103</v>
      </c>
      <c r="B95" s="187" t="s">
        <v>1440</v>
      </c>
      <c r="C95" s="188"/>
      <c r="D95" s="188"/>
      <c r="E95" s="188"/>
      <c r="F95" s="188"/>
      <c r="G95" s="189"/>
    </row>
    <row r="96" spans="1:13" ht="15" customHeight="1" x14ac:dyDescent="0.25">
      <c r="A96" s="7" t="s">
        <v>102</v>
      </c>
      <c r="B96" s="187"/>
      <c r="C96" s="188"/>
      <c r="D96" s="188"/>
      <c r="E96" s="188"/>
      <c r="F96" s="188"/>
      <c r="G96" s="189"/>
    </row>
    <row r="97" spans="1:7" ht="15" customHeight="1" x14ac:dyDescent="0.25">
      <c r="A97" s="300" t="str">
        <f>A38</f>
        <v>Porcentaje de Sujetos Obligados con áreas de mejora en el tratamiento de datos personales</v>
      </c>
      <c r="B97" s="301"/>
      <c r="C97" s="301"/>
      <c r="D97" s="301"/>
      <c r="E97" s="301"/>
      <c r="F97" s="301"/>
      <c r="G97" s="302"/>
    </row>
    <row r="98" spans="1:7" ht="50.1" customHeight="1" x14ac:dyDescent="0.25">
      <c r="A98" s="7" t="s">
        <v>103</v>
      </c>
      <c r="B98" s="215" t="s">
        <v>1441</v>
      </c>
      <c r="C98" s="216"/>
      <c r="D98" s="216"/>
      <c r="E98" s="216"/>
      <c r="F98" s="216"/>
      <c r="G98" s="217"/>
    </row>
    <row r="99" spans="1:7" ht="15" customHeight="1" x14ac:dyDescent="0.25">
      <c r="A99" s="7" t="s">
        <v>102</v>
      </c>
      <c r="B99" s="215"/>
      <c r="C99" s="216"/>
      <c r="D99" s="216"/>
      <c r="E99" s="216"/>
      <c r="F99" s="216"/>
      <c r="G99" s="217"/>
    </row>
    <row r="100" spans="1:7" ht="15" customHeight="1" x14ac:dyDescent="0.25">
      <c r="A100" s="300" t="str">
        <f>A46</f>
        <v>Porcentaje de procedimientos de investigación iniciados conforme a la Ley General de Protección de Datos Personales en Posesión de Sujetos Obligados que concluyen en verificación</v>
      </c>
      <c r="B100" s="301"/>
      <c r="C100" s="301"/>
      <c r="D100" s="301"/>
      <c r="E100" s="301"/>
      <c r="F100" s="301"/>
      <c r="G100" s="302"/>
    </row>
    <row r="101" spans="1:7" ht="65.25" customHeight="1" x14ac:dyDescent="0.25">
      <c r="A101" s="7" t="s">
        <v>103</v>
      </c>
      <c r="B101" s="215" t="s">
        <v>1439</v>
      </c>
      <c r="C101" s="216"/>
      <c r="D101" s="216"/>
      <c r="E101" s="216"/>
      <c r="F101" s="216"/>
      <c r="G101" s="217"/>
    </row>
    <row r="102" spans="1:7" ht="15" customHeight="1" x14ac:dyDescent="0.25">
      <c r="A102" s="7" t="s">
        <v>102</v>
      </c>
      <c r="B102" s="215"/>
      <c r="C102" s="216"/>
      <c r="D102" s="216"/>
      <c r="E102" s="216"/>
      <c r="F102" s="216"/>
      <c r="G102" s="217"/>
    </row>
    <row r="103" spans="1:7" ht="15" customHeight="1" x14ac:dyDescent="0.25">
      <c r="A103" s="300" t="str">
        <f>A54</f>
        <v>Porcentaje de procedimientos de investigación y verificación conforme a la Ley General de Protección de Datos Personales en Posesión de Sujetos Obligados que se concluyen.</v>
      </c>
      <c r="B103" s="301"/>
      <c r="C103" s="301"/>
      <c r="D103" s="301"/>
      <c r="E103" s="301"/>
      <c r="F103" s="301"/>
      <c r="G103" s="302"/>
    </row>
    <row r="104" spans="1:7" ht="50.1" customHeight="1" x14ac:dyDescent="0.25">
      <c r="A104" s="7" t="s">
        <v>103</v>
      </c>
      <c r="B104" s="215" t="s">
        <v>1328</v>
      </c>
      <c r="C104" s="216"/>
      <c r="D104" s="216"/>
      <c r="E104" s="216"/>
      <c r="F104" s="216"/>
      <c r="G104" s="217"/>
    </row>
    <row r="105" spans="1:7" ht="15" customHeight="1" x14ac:dyDescent="0.25">
      <c r="A105" s="7" t="s">
        <v>102</v>
      </c>
      <c r="B105" s="215"/>
      <c r="C105" s="216"/>
      <c r="D105" s="216"/>
      <c r="E105" s="216"/>
      <c r="F105" s="216"/>
      <c r="G105" s="217"/>
    </row>
    <row r="106" spans="1:7" ht="15" customHeight="1" x14ac:dyDescent="0.25">
      <c r="A106" s="300" t="str">
        <f>A60</f>
        <v>Porcentaje de sujetos obligados diagnosticados en el desempeño de las disposiciones de la Ley General de Protección de Datos Personales en Posesión de Sujetos Obligados</v>
      </c>
      <c r="B106" s="301"/>
      <c r="C106" s="301"/>
      <c r="D106" s="301"/>
      <c r="E106" s="301"/>
      <c r="F106" s="301"/>
      <c r="G106" s="302"/>
    </row>
    <row r="107" spans="1:7" ht="50.1" customHeight="1" x14ac:dyDescent="0.25">
      <c r="A107" s="7" t="s">
        <v>103</v>
      </c>
      <c r="B107" s="215" t="s">
        <v>1442</v>
      </c>
      <c r="C107" s="216"/>
      <c r="D107" s="216"/>
      <c r="E107" s="216"/>
      <c r="F107" s="216"/>
      <c r="G107" s="217"/>
    </row>
    <row r="108" spans="1:7" ht="15" customHeight="1" x14ac:dyDescent="0.25">
      <c r="A108" s="7" t="s">
        <v>102</v>
      </c>
      <c r="B108" s="215"/>
      <c r="C108" s="216"/>
      <c r="D108" s="216"/>
      <c r="E108" s="216"/>
      <c r="F108" s="216"/>
      <c r="G108" s="217"/>
    </row>
    <row r="109" spans="1:7" ht="15" customHeight="1" x14ac:dyDescent="0.25">
      <c r="A109" s="300" t="str">
        <f>A68</f>
        <v>Porcentaje de denuncias admitidas conforme a la Ley General de Protección de Datos Personales en Posesión de Sujetos Obligados en 10 días hábiles o menos.</v>
      </c>
      <c r="B109" s="301"/>
      <c r="C109" s="301"/>
      <c r="D109" s="301"/>
      <c r="E109" s="301"/>
      <c r="F109" s="301"/>
      <c r="G109" s="302"/>
    </row>
    <row r="110" spans="1:7" ht="50.1" customHeight="1" x14ac:dyDescent="0.25">
      <c r="A110" s="7" t="s">
        <v>103</v>
      </c>
      <c r="B110" s="215" t="s">
        <v>1443</v>
      </c>
      <c r="C110" s="216"/>
      <c r="D110" s="216"/>
      <c r="E110" s="216"/>
      <c r="F110" s="216"/>
      <c r="G110" s="217"/>
    </row>
    <row r="111" spans="1:7" ht="15" customHeight="1" x14ac:dyDescent="0.25">
      <c r="A111" s="7" t="s">
        <v>102</v>
      </c>
      <c r="B111" s="215"/>
      <c r="C111" s="216"/>
      <c r="D111" s="216"/>
      <c r="E111" s="216"/>
      <c r="F111" s="216"/>
      <c r="G111" s="217"/>
    </row>
    <row r="112" spans="1:7" ht="15" customHeight="1" x14ac:dyDescent="0.25">
      <c r="A112" s="300" t="str">
        <f>A74</f>
        <v>Porcentaje de notificaciones personales realizadas en 10 días hábiles o menos.</v>
      </c>
      <c r="B112" s="301"/>
      <c r="C112" s="301"/>
      <c r="D112" s="301"/>
      <c r="E112" s="301"/>
      <c r="F112" s="301"/>
      <c r="G112" s="302"/>
    </row>
    <row r="113" spans="1:7" ht="50.1" customHeight="1" x14ac:dyDescent="0.25">
      <c r="A113" s="7" t="s">
        <v>103</v>
      </c>
      <c r="B113" s="215" t="s">
        <v>1329</v>
      </c>
      <c r="C113" s="216"/>
      <c r="D113" s="216"/>
      <c r="E113" s="216"/>
      <c r="F113" s="216"/>
      <c r="G113" s="217"/>
    </row>
    <row r="114" spans="1:7" ht="15" customHeight="1" x14ac:dyDescent="0.25">
      <c r="A114" s="7" t="s">
        <v>102</v>
      </c>
      <c r="B114" s="215"/>
      <c r="C114" s="216"/>
      <c r="D114" s="216"/>
      <c r="E114" s="216"/>
      <c r="F114" s="216"/>
      <c r="G114" s="217"/>
    </row>
    <row r="115" spans="1:7" ht="30" customHeight="1" x14ac:dyDescent="0.25">
      <c r="A115" s="300" t="str">
        <f>B80</f>
        <v>Desarrollo de documentos técnicos que permiten la medición del desempeño en el cumplimiento de los principios y deberes establecidos en la Ley General de Protección de Datos Personales en Posesión de Sujetos Obligados.</v>
      </c>
      <c r="B115" s="301"/>
      <c r="C115" s="301"/>
      <c r="D115" s="301"/>
      <c r="E115" s="301"/>
      <c r="F115" s="301"/>
      <c r="G115" s="302"/>
    </row>
    <row r="116" spans="1:7" ht="50.1" customHeight="1" x14ac:dyDescent="0.25">
      <c r="A116" s="7" t="s">
        <v>103</v>
      </c>
      <c r="B116" s="215" t="s">
        <v>1444</v>
      </c>
      <c r="C116" s="216"/>
      <c r="D116" s="216"/>
      <c r="E116" s="216"/>
      <c r="F116" s="216"/>
      <c r="G116" s="217"/>
    </row>
    <row r="117" spans="1:7" ht="15" customHeight="1" x14ac:dyDescent="0.25">
      <c r="A117" s="7" t="s">
        <v>102</v>
      </c>
      <c r="B117" s="273"/>
      <c r="C117" s="274"/>
      <c r="D117" s="274"/>
      <c r="E117" s="274"/>
      <c r="F117" s="274"/>
      <c r="G117" s="275"/>
    </row>
    <row r="118" spans="1:7" ht="15" customHeight="1" x14ac:dyDescent="0.25">
      <c r="A118" s="300" t="str">
        <f>A86</f>
        <v>Porcentaje de atención de asesorías técnicas solicitadas y programadas</v>
      </c>
      <c r="B118" s="301"/>
      <c r="C118" s="301"/>
      <c r="D118" s="301"/>
      <c r="E118" s="301"/>
      <c r="F118" s="301"/>
      <c r="G118" s="302"/>
    </row>
    <row r="119" spans="1:7" ht="50.1" customHeight="1" x14ac:dyDescent="0.25">
      <c r="A119" s="7" t="s">
        <v>103</v>
      </c>
      <c r="B119" s="215" t="s">
        <v>1330</v>
      </c>
      <c r="C119" s="216"/>
      <c r="D119" s="216"/>
      <c r="E119" s="216"/>
      <c r="F119" s="216"/>
      <c r="G119" s="217"/>
    </row>
    <row r="120" spans="1:7" ht="15" customHeight="1" x14ac:dyDescent="0.25">
      <c r="A120" s="7" t="s">
        <v>102</v>
      </c>
      <c r="B120" s="273"/>
      <c r="C120" s="274"/>
      <c r="D120" s="274"/>
      <c r="E120" s="274"/>
      <c r="F120" s="274"/>
      <c r="G120" s="275"/>
    </row>
    <row r="121" spans="1:7" ht="15" customHeight="1" x14ac:dyDescent="0.25">
      <c r="A121" s="300" t="str">
        <f>A92</f>
        <v>Porcentaje del personal de la DGEIVSP que completó el programa de capacitación</v>
      </c>
      <c r="B121" s="301"/>
      <c r="C121" s="301"/>
      <c r="D121" s="301"/>
      <c r="E121" s="301"/>
      <c r="F121" s="301"/>
      <c r="G121" s="302"/>
    </row>
    <row r="122" spans="1:7" ht="50.1" customHeight="1" x14ac:dyDescent="0.25">
      <c r="A122" s="7" t="s">
        <v>103</v>
      </c>
      <c r="B122" s="215" t="s">
        <v>1331</v>
      </c>
      <c r="C122" s="216"/>
      <c r="D122" s="216"/>
      <c r="E122" s="216"/>
      <c r="F122" s="216"/>
      <c r="G122" s="217"/>
    </row>
    <row r="123" spans="1:7" ht="15" customHeight="1" x14ac:dyDescent="0.25">
      <c r="A123" s="7" t="s">
        <v>102</v>
      </c>
      <c r="B123" s="273"/>
      <c r="C123" s="274"/>
      <c r="D123" s="274"/>
      <c r="E123" s="274"/>
      <c r="F123" s="274"/>
      <c r="G123" s="275"/>
    </row>
    <row r="124" spans="1:7" ht="15" customHeight="1" x14ac:dyDescent="0.25">
      <c r="A124" s="199"/>
      <c r="B124" s="199"/>
      <c r="C124" s="199"/>
      <c r="D124" s="199"/>
      <c r="E124" s="199"/>
      <c r="F124" s="199"/>
      <c r="G124" s="199"/>
    </row>
    <row r="125" spans="1:7" ht="36" customHeight="1" x14ac:dyDescent="0.25">
      <c r="A125" s="253" t="s">
        <v>35</v>
      </c>
      <c r="B125" s="225"/>
      <c r="C125" s="225"/>
      <c r="D125" s="225"/>
      <c r="E125" s="225"/>
      <c r="F125" s="225"/>
      <c r="G125" s="226"/>
    </row>
    <row r="126" spans="1:7" ht="36" customHeight="1" x14ac:dyDescent="0.25">
      <c r="A126" s="341"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126" s="342"/>
      <c r="C126" s="342"/>
      <c r="D126" s="342"/>
      <c r="E126" s="342"/>
      <c r="F126" s="342"/>
      <c r="G126" s="343"/>
    </row>
    <row r="127" spans="1:7" ht="36" customHeight="1" x14ac:dyDescent="0.25">
      <c r="A127" s="27" t="s">
        <v>30</v>
      </c>
      <c r="B127" s="340"/>
      <c r="C127" s="340"/>
      <c r="D127" s="340"/>
      <c r="E127" s="340"/>
      <c r="F127" s="340"/>
      <c r="G127" s="340"/>
    </row>
    <row r="128" spans="1:7" ht="36" customHeight="1" x14ac:dyDescent="0.25">
      <c r="A128" s="27" t="s">
        <v>31</v>
      </c>
      <c r="B128" s="338"/>
      <c r="C128" s="338"/>
      <c r="D128" s="338"/>
      <c r="E128" s="338"/>
      <c r="F128" s="338"/>
      <c r="G128" s="338"/>
    </row>
    <row r="129" spans="1:7" ht="36" customHeight="1" x14ac:dyDescent="0.25">
      <c r="A129" s="27" t="s">
        <v>32</v>
      </c>
      <c r="B129" s="271" t="s">
        <v>86</v>
      </c>
      <c r="C129" s="271"/>
      <c r="D129" s="271"/>
      <c r="E129" s="271"/>
      <c r="F129" s="271"/>
      <c r="G129" s="271"/>
    </row>
    <row r="130" spans="1:7" ht="36" customHeight="1" x14ac:dyDescent="0.25">
      <c r="A130" s="300" t="str">
        <f>A38</f>
        <v>Porcentaje de Sujetos Obligados con áreas de mejora en el tratamiento de datos personales</v>
      </c>
      <c r="B130" s="301"/>
      <c r="C130" s="301"/>
      <c r="D130" s="301"/>
      <c r="E130" s="301"/>
      <c r="F130" s="301"/>
      <c r="G130" s="302"/>
    </row>
    <row r="131" spans="1:7" ht="36" customHeight="1" x14ac:dyDescent="0.25">
      <c r="A131" s="27" t="s">
        <v>30</v>
      </c>
      <c r="B131" s="340"/>
      <c r="C131" s="340"/>
      <c r="D131" s="340"/>
      <c r="E131" s="340"/>
      <c r="F131" s="340"/>
      <c r="G131" s="340"/>
    </row>
    <row r="132" spans="1:7" ht="36" customHeight="1" x14ac:dyDescent="0.25">
      <c r="A132" s="27" t="s">
        <v>31</v>
      </c>
      <c r="B132" s="338"/>
      <c r="C132" s="338"/>
      <c r="D132" s="338"/>
      <c r="E132" s="338"/>
      <c r="F132" s="338"/>
      <c r="G132" s="338"/>
    </row>
    <row r="133" spans="1:7" ht="36" customHeight="1" x14ac:dyDescent="0.25">
      <c r="A133" s="27" t="s">
        <v>32</v>
      </c>
      <c r="B133" s="271" t="s">
        <v>86</v>
      </c>
      <c r="C133" s="271"/>
      <c r="D133" s="271"/>
      <c r="E133" s="271"/>
      <c r="F133" s="271"/>
      <c r="G133" s="271"/>
    </row>
    <row r="134" spans="1:7" ht="36" customHeight="1" x14ac:dyDescent="0.25">
      <c r="A134" s="300" t="str">
        <f>A46</f>
        <v>Porcentaje de procedimientos de investigación iniciados conforme a la Ley General de Protección de Datos Personales en Posesión de Sujetos Obligados que concluyen en verificación</v>
      </c>
      <c r="B134" s="301"/>
      <c r="C134" s="301"/>
      <c r="D134" s="301"/>
      <c r="E134" s="301"/>
      <c r="F134" s="301"/>
      <c r="G134" s="302"/>
    </row>
    <row r="135" spans="1:7" ht="36" customHeight="1" x14ac:dyDescent="0.25">
      <c r="A135" s="27" t="s">
        <v>30</v>
      </c>
      <c r="B135" s="340"/>
      <c r="C135" s="340"/>
      <c r="D135" s="340"/>
      <c r="E135" s="340"/>
      <c r="F135" s="340"/>
      <c r="G135" s="340"/>
    </row>
    <row r="136" spans="1:7" ht="36" customHeight="1" x14ac:dyDescent="0.25">
      <c r="A136" s="27" t="s">
        <v>31</v>
      </c>
      <c r="B136" s="338"/>
      <c r="C136" s="338"/>
      <c r="D136" s="338"/>
      <c r="E136" s="338"/>
      <c r="F136" s="338"/>
      <c r="G136" s="338"/>
    </row>
    <row r="137" spans="1:7" ht="36" customHeight="1" x14ac:dyDescent="0.25">
      <c r="A137" s="27" t="s">
        <v>32</v>
      </c>
      <c r="B137" s="271" t="s">
        <v>86</v>
      </c>
      <c r="C137" s="271"/>
      <c r="D137" s="271"/>
      <c r="E137" s="271"/>
      <c r="F137" s="271"/>
      <c r="G137" s="271"/>
    </row>
    <row r="138" spans="1:7" ht="36" customHeight="1" x14ac:dyDescent="0.25">
      <c r="A138" s="300" t="str">
        <f>A54</f>
        <v>Porcentaje de procedimientos de investigación y verificación conforme a la Ley General de Protección de Datos Personales en Posesión de Sujetos Obligados que se concluyen.</v>
      </c>
      <c r="B138" s="301"/>
      <c r="C138" s="301"/>
      <c r="D138" s="301"/>
      <c r="E138" s="301"/>
      <c r="F138" s="301"/>
      <c r="G138" s="302"/>
    </row>
    <row r="139" spans="1:7" ht="36" customHeight="1" x14ac:dyDescent="0.25">
      <c r="A139" s="27" t="s">
        <v>30</v>
      </c>
      <c r="B139" s="340"/>
      <c r="C139" s="340"/>
      <c r="D139" s="340"/>
      <c r="E139" s="340"/>
      <c r="F139" s="340"/>
      <c r="G139" s="340"/>
    </row>
    <row r="140" spans="1:7" ht="36" customHeight="1" x14ac:dyDescent="0.25">
      <c r="A140" s="27" t="s">
        <v>31</v>
      </c>
      <c r="B140" s="338"/>
      <c r="C140" s="338"/>
      <c r="D140" s="338"/>
      <c r="E140" s="338"/>
      <c r="F140" s="338"/>
      <c r="G140" s="338"/>
    </row>
    <row r="141" spans="1:7" ht="36" customHeight="1" x14ac:dyDescent="0.25">
      <c r="A141" s="27" t="s">
        <v>32</v>
      </c>
      <c r="B141" s="271" t="s">
        <v>86</v>
      </c>
      <c r="C141" s="271"/>
      <c r="D141" s="271"/>
      <c r="E141" s="271"/>
      <c r="F141" s="271"/>
      <c r="G141" s="271"/>
    </row>
    <row r="142" spans="1:7" ht="36" customHeight="1" x14ac:dyDescent="0.25">
      <c r="A142" s="300" t="str">
        <f>A60</f>
        <v>Porcentaje de sujetos obligados diagnosticados en el desempeño de las disposiciones de la Ley General de Protección de Datos Personales en Posesión de Sujetos Obligados</v>
      </c>
      <c r="B142" s="301"/>
      <c r="C142" s="301"/>
      <c r="D142" s="301"/>
      <c r="E142" s="301"/>
      <c r="F142" s="301"/>
      <c r="G142" s="302"/>
    </row>
    <row r="143" spans="1:7" ht="36" customHeight="1" x14ac:dyDescent="0.25">
      <c r="A143" s="27" t="s">
        <v>30</v>
      </c>
      <c r="B143" s="340"/>
      <c r="C143" s="340"/>
      <c r="D143" s="340"/>
      <c r="E143" s="340"/>
      <c r="F143" s="340"/>
      <c r="G143" s="340"/>
    </row>
    <row r="144" spans="1:7" ht="36" customHeight="1" x14ac:dyDescent="0.25">
      <c r="A144" s="27" t="s">
        <v>31</v>
      </c>
      <c r="B144" s="338"/>
      <c r="C144" s="338"/>
      <c r="D144" s="338"/>
      <c r="E144" s="338"/>
      <c r="F144" s="338"/>
      <c r="G144" s="338"/>
    </row>
    <row r="145" spans="1:7" ht="36" customHeight="1" x14ac:dyDescent="0.25">
      <c r="A145" s="27" t="s">
        <v>32</v>
      </c>
      <c r="B145" s="271" t="s">
        <v>86</v>
      </c>
      <c r="C145" s="271"/>
      <c r="D145" s="271"/>
      <c r="E145" s="271"/>
      <c r="F145" s="271"/>
      <c r="G145" s="271"/>
    </row>
    <row r="146" spans="1:7" ht="36" customHeight="1" x14ac:dyDescent="0.25">
      <c r="A146" s="184" t="str">
        <f>A68</f>
        <v>Porcentaje de denuncias admitidas conforme a la Ley General de Protección de Datos Personales en Posesión de Sujetos Obligados en 10 días hábiles o menos.</v>
      </c>
      <c r="B146" s="185"/>
      <c r="C146" s="185"/>
      <c r="D146" s="185"/>
      <c r="E146" s="185"/>
      <c r="F146" s="185"/>
      <c r="G146" s="186"/>
    </row>
    <row r="147" spans="1:7" ht="36" customHeight="1" x14ac:dyDescent="0.25">
      <c r="A147" s="27" t="s">
        <v>30</v>
      </c>
      <c r="B147" s="340"/>
      <c r="C147" s="340"/>
      <c r="D147" s="340"/>
      <c r="E147" s="340"/>
      <c r="F147" s="340"/>
      <c r="G147" s="340"/>
    </row>
    <row r="148" spans="1:7" ht="36" customHeight="1" x14ac:dyDescent="0.25">
      <c r="A148" s="27" t="s">
        <v>31</v>
      </c>
      <c r="B148" s="338"/>
      <c r="C148" s="338"/>
      <c r="D148" s="338"/>
      <c r="E148" s="338"/>
      <c r="F148" s="338"/>
      <c r="G148" s="338"/>
    </row>
    <row r="149" spans="1:7" ht="36" customHeight="1" x14ac:dyDescent="0.25">
      <c r="A149" s="27" t="s">
        <v>32</v>
      </c>
      <c r="B149" s="271" t="s">
        <v>86</v>
      </c>
      <c r="C149" s="271"/>
      <c r="D149" s="271"/>
      <c r="E149" s="271"/>
      <c r="F149" s="271"/>
      <c r="G149" s="271"/>
    </row>
    <row r="150" spans="1:7" ht="36" customHeight="1" x14ac:dyDescent="0.25">
      <c r="A150" s="300" t="str">
        <f>A74</f>
        <v>Porcentaje de notificaciones personales realizadas en 10 días hábiles o menos.</v>
      </c>
      <c r="B150" s="301"/>
      <c r="C150" s="301"/>
      <c r="D150" s="301"/>
      <c r="E150" s="301"/>
      <c r="F150" s="301"/>
      <c r="G150" s="302"/>
    </row>
    <row r="151" spans="1:7" ht="36" customHeight="1" x14ac:dyDescent="0.25">
      <c r="A151" s="27" t="s">
        <v>30</v>
      </c>
      <c r="B151" s="340"/>
      <c r="C151" s="340"/>
      <c r="D151" s="340"/>
      <c r="E151" s="340"/>
      <c r="F151" s="340"/>
      <c r="G151" s="340"/>
    </row>
    <row r="152" spans="1:7" ht="36" customHeight="1" x14ac:dyDescent="0.25">
      <c r="A152" s="27" t="s">
        <v>31</v>
      </c>
      <c r="B152" s="338"/>
      <c r="C152" s="338"/>
      <c r="D152" s="338"/>
      <c r="E152" s="338"/>
      <c r="F152" s="338"/>
      <c r="G152" s="338"/>
    </row>
    <row r="153" spans="1:7" ht="36" customHeight="1" x14ac:dyDescent="0.25">
      <c r="A153" s="27" t="s">
        <v>32</v>
      </c>
      <c r="B153" s="271" t="s">
        <v>86</v>
      </c>
      <c r="C153" s="271"/>
      <c r="D153" s="271"/>
      <c r="E153" s="271"/>
      <c r="F153" s="271"/>
      <c r="G153" s="271"/>
    </row>
    <row r="154" spans="1:7" ht="36" customHeight="1" x14ac:dyDescent="0.25">
      <c r="A154" s="300" t="str">
        <f>B80</f>
        <v>Desarrollo de documentos técnicos que permiten la medición del desempeño en el cumplimiento de los principios y deberes establecidos en la Ley General de Protección de Datos Personales en Posesión de Sujetos Obligados.</v>
      </c>
      <c r="B154" s="301"/>
      <c r="C154" s="301"/>
      <c r="D154" s="301"/>
      <c r="E154" s="301"/>
      <c r="F154" s="301"/>
      <c r="G154" s="302"/>
    </row>
    <row r="155" spans="1:7" ht="36" customHeight="1" x14ac:dyDescent="0.25">
      <c r="A155" s="27" t="s">
        <v>30</v>
      </c>
      <c r="B155" s="340"/>
      <c r="C155" s="340"/>
      <c r="D155" s="340"/>
      <c r="E155" s="340"/>
      <c r="F155" s="340"/>
      <c r="G155" s="340"/>
    </row>
    <row r="156" spans="1:7" ht="36" customHeight="1" x14ac:dyDescent="0.25">
      <c r="A156" s="27" t="s">
        <v>31</v>
      </c>
      <c r="B156" s="338"/>
      <c r="C156" s="338"/>
      <c r="D156" s="338"/>
      <c r="E156" s="338"/>
      <c r="F156" s="338"/>
      <c r="G156" s="338"/>
    </row>
    <row r="157" spans="1:7" ht="36" customHeight="1" x14ac:dyDescent="0.25">
      <c r="A157" s="27" t="s">
        <v>32</v>
      </c>
      <c r="B157" s="271" t="s">
        <v>86</v>
      </c>
      <c r="C157" s="271"/>
      <c r="D157" s="271"/>
      <c r="E157" s="271"/>
      <c r="F157" s="271"/>
      <c r="G157" s="271"/>
    </row>
    <row r="158" spans="1:7" ht="36" customHeight="1" x14ac:dyDescent="0.25">
      <c r="A158" s="184" t="str">
        <f>A86</f>
        <v>Porcentaje de atención de asesorías técnicas solicitadas y programadas</v>
      </c>
      <c r="B158" s="185"/>
      <c r="C158" s="185"/>
      <c r="D158" s="185"/>
      <c r="E158" s="185"/>
      <c r="F158" s="185"/>
      <c r="G158" s="186"/>
    </row>
    <row r="159" spans="1:7" ht="36" customHeight="1" x14ac:dyDescent="0.25">
      <c r="A159" s="27" t="s">
        <v>30</v>
      </c>
      <c r="B159" s="340"/>
      <c r="C159" s="340"/>
      <c r="D159" s="340"/>
      <c r="E159" s="340"/>
      <c r="F159" s="340"/>
      <c r="G159" s="340"/>
    </row>
    <row r="160" spans="1:7" ht="36" customHeight="1" x14ac:dyDescent="0.25">
      <c r="A160" s="27" t="s">
        <v>31</v>
      </c>
      <c r="B160" s="338"/>
      <c r="C160" s="338"/>
      <c r="D160" s="338"/>
      <c r="E160" s="338"/>
      <c r="F160" s="338"/>
      <c r="G160" s="338"/>
    </row>
    <row r="161" spans="1:7" ht="36" customHeight="1" x14ac:dyDescent="0.25">
      <c r="A161" s="27" t="s">
        <v>32</v>
      </c>
      <c r="B161" s="271" t="s">
        <v>86</v>
      </c>
      <c r="C161" s="271"/>
      <c r="D161" s="271"/>
      <c r="E161" s="271"/>
      <c r="F161" s="271"/>
      <c r="G161" s="271"/>
    </row>
    <row r="162" spans="1:7" ht="36" customHeight="1" x14ac:dyDescent="0.25">
      <c r="A162" s="300" t="str">
        <f>A92</f>
        <v>Porcentaje del personal de la DGEIVSP que completó el programa de capacitación</v>
      </c>
      <c r="B162" s="301"/>
      <c r="C162" s="301"/>
      <c r="D162" s="301"/>
      <c r="E162" s="301"/>
      <c r="F162" s="301"/>
      <c r="G162" s="302"/>
    </row>
    <row r="163" spans="1:7" ht="36" customHeight="1" x14ac:dyDescent="0.25">
      <c r="A163" s="27" t="s">
        <v>30</v>
      </c>
      <c r="B163" s="340"/>
      <c r="C163" s="340"/>
      <c r="D163" s="340"/>
      <c r="E163" s="340"/>
      <c r="F163" s="340"/>
      <c r="G163" s="340"/>
    </row>
    <row r="164" spans="1:7" ht="36" customHeight="1" x14ac:dyDescent="0.25">
      <c r="A164" s="27" t="s">
        <v>31</v>
      </c>
      <c r="B164" s="338"/>
      <c r="C164" s="338"/>
      <c r="D164" s="338"/>
      <c r="E164" s="338"/>
      <c r="F164" s="338"/>
      <c r="G164" s="338"/>
    </row>
    <row r="165" spans="1:7" ht="36" customHeight="1" x14ac:dyDescent="0.25">
      <c r="A165" s="27" t="s">
        <v>32</v>
      </c>
      <c r="B165" s="271" t="s">
        <v>86</v>
      </c>
      <c r="C165" s="271"/>
      <c r="D165" s="271"/>
      <c r="E165" s="271"/>
      <c r="F165" s="271"/>
      <c r="G165" s="271"/>
    </row>
    <row r="166" spans="1:7" ht="30" customHeight="1" x14ac:dyDescent="0.25">
      <c r="A166" s="199"/>
      <c r="B166" s="199"/>
      <c r="C166" s="199"/>
      <c r="D166" s="199"/>
      <c r="E166" s="199"/>
      <c r="F166" s="199"/>
      <c r="G166" s="199"/>
    </row>
    <row r="203" spans="1:7" x14ac:dyDescent="0.25">
      <c r="A203" s="26"/>
      <c r="B203" s="26"/>
      <c r="C203" s="26"/>
      <c r="D203" s="26"/>
      <c r="E203" s="26"/>
      <c r="F203" s="26"/>
      <c r="G203" s="26"/>
    </row>
    <row r="204" spans="1:7" x14ac:dyDescent="0.25">
      <c r="A204" s="26"/>
      <c r="B204" s="26"/>
      <c r="C204" s="26"/>
      <c r="D204" s="26"/>
      <c r="E204" s="26"/>
      <c r="F204" s="26"/>
      <c r="G204" s="26"/>
    </row>
    <row r="205" spans="1:7" x14ac:dyDescent="0.25">
      <c r="A205" s="26"/>
      <c r="B205" s="26"/>
      <c r="C205" s="26"/>
      <c r="D205" s="26"/>
      <c r="E205" s="26"/>
      <c r="F205" s="26"/>
      <c r="G205" s="26"/>
    </row>
    <row r="206" spans="1:7" x14ac:dyDescent="0.25">
      <c r="A206" s="26"/>
      <c r="B206" s="26"/>
      <c r="C206" s="26"/>
      <c r="D206" s="26"/>
      <c r="E206" s="26"/>
      <c r="F206" s="26"/>
      <c r="G206" s="26"/>
    </row>
    <row r="207" spans="1:7" x14ac:dyDescent="0.25">
      <c r="A207" s="26"/>
      <c r="B207" s="26"/>
      <c r="C207" s="26"/>
      <c r="D207" s="26"/>
      <c r="E207" s="26"/>
      <c r="F207" s="26"/>
      <c r="G207" s="26"/>
    </row>
    <row r="208" spans="1:7" x14ac:dyDescent="0.25">
      <c r="A208" s="26"/>
      <c r="B208" s="26"/>
      <c r="C208" s="26"/>
      <c r="D208" s="26"/>
      <c r="E208" s="26"/>
      <c r="F208" s="26"/>
      <c r="G208" s="26"/>
    </row>
    <row r="295" spans="1:7" x14ac:dyDescent="0.25">
      <c r="A295" s="108"/>
      <c r="B295" s="108"/>
      <c r="C295" s="108"/>
      <c r="D295" s="108"/>
      <c r="E295" s="108"/>
      <c r="F295" s="108"/>
      <c r="G295" s="108"/>
    </row>
  </sheetData>
  <mergeCells count="172">
    <mergeCell ref="B98:G98"/>
    <mergeCell ref="B113:G113"/>
    <mergeCell ref="B99:G99"/>
    <mergeCell ref="A103:G103"/>
    <mergeCell ref="B104:G104"/>
    <mergeCell ref="B105:G105"/>
    <mergeCell ref="A106:G106"/>
    <mergeCell ref="B107:G107"/>
    <mergeCell ref="B108:G108"/>
    <mergeCell ref="A109:G109"/>
    <mergeCell ref="B111:G111"/>
    <mergeCell ref="A94:G94"/>
    <mergeCell ref="B110:G110"/>
    <mergeCell ref="B96:G96"/>
    <mergeCell ref="A100:G100"/>
    <mergeCell ref="B101:G101"/>
    <mergeCell ref="B102:G102"/>
    <mergeCell ref="A97:G97"/>
    <mergeCell ref="B152:G152"/>
    <mergeCell ref="B153:G153"/>
    <mergeCell ref="B139:G139"/>
    <mergeCell ref="B140:G140"/>
    <mergeCell ref="B141:G141"/>
    <mergeCell ref="A142:G142"/>
    <mergeCell ref="B143:G143"/>
    <mergeCell ref="B144:G144"/>
    <mergeCell ref="B137:G137"/>
    <mergeCell ref="A138:G138"/>
    <mergeCell ref="B127:G127"/>
    <mergeCell ref="B128:G128"/>
    <mergeCell ref="B129:G129"/>
    <mergeCell ref="A134:G134"/>
    <mergeCell ref="B135:G135"/>
    <mergeCell ref="B136:G136"/>
    <mergeCell ref="A112:G112"/>
    <mergeCell ref="A166:G166"/>
    <mergeCell ref="B145:G145"/>
    <mergeCell ref="A146:G146"/>
    <mergeCell ref="B147:G147"/>
    <mergeCell ref="B148:G148"/>
    <mergeCell ref="B149:G149"/>
    <mergeCell ref="A150:G150"/>
    <mergeCell ref="A154:G154"/>
    <mergeCell ref="B155:G155"/>
    <mergeCell ref="B156:G156"/>
    <mergeCell ref="B157:G157"/>
    <mergeCell ref="A158:G158"/>
    <mergeCell ref="B159:G159"/>
    <mergeCell ref="B160:G160"/>
    <mergeCell ref="B161:G161"/>
    <mergeCell ref="A162:G162"/>
    <mergeCell ref="B163:G163"/>
    <mergeCell ref="B164:G164"/>
    <mergeCell ref="B165:G165"/>
    <mergeCell ref="B151:G151"/>
    <mergeCell ref="B114:G114"/>
    <mergeCell ref="A124:G124"/>
    <mergeCell ref="A125:G125"/>
    <mergeCell ref="A126:G126"/>
    <mergeCell ref="A115:G115"/>
    <mergeCell ref="B116:G116"/>
    <mergeCell ref="B117:G117"/>
    <mergeCell ref="A118:G118"/>
    <mergeCell ref="B119:G119"/>
    <mergeCell ref="B120:G120"/>
    <mergeCell ref="A130:G130"/>
    <mergeCell ref="B131:G131"/>
    <mergeCell ref="B132:G132"/>
    <mergeCell ref="B133:G133"/>
    <mergeCell ref="A121:G121"/>
    <mergeCell ref="B122:G122"/>
    <mergeCell ref="B123:G123"/>
    <mergeCell ref="A69:A73"/>
    <mergeCell ref="B69:B73"/>
    <mergeCell ref="C69:C73"/>
    <mergeCell ref="D69:D73"/>
    <mergeCell ref="E69:E73"/>
    <mergeCell ref="A93:G9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63:A67"/>
    <mergeCell ref="B63:B67"/>
    <mergeCell ref="C63:C67"/>
    <mergeCell ref="D63:D67"/>
    <mergeCell ref="E63:E67"/>
    <mergeCell ref="A47:G47"/>
    <mergeCell ref="A62:E62"/>
    <mergeCell ref="F62:G62"/>
    <mergeCell ref="A39:G39"/>
    <mergeCell ref="A40:E40"/>
    <mergeCell ref="F40:G40"/>
    <mergeCell ref="A41:A45"/>
    <mergeCell ref="B41:B45"/>
    <mergeCell ref="C41:C45"/>
    <mergeCell ref="D41:D45"/>
    <mergeCell ref="E41:E45"/>
    <mergeCell ref="A55:A59"/>
    <mergeCell ref="B55:B59"/>
    <mergeCell ref="C55:C59"/>
    <mergeCell ref="D55:D59"/>
    <mergeCell ref="E55:E59"/>
    <mergeCell ref="A61:G61"/>
    <mergeCell ref="A48:E48"/>
    <mergeCell ref="F48:G48"/>
    <mergeCell ref="A49:A53"/>
    <mergeCell ref="B49:B53"/>
    <mergeCell ref="C49:C53"/>
    <mergeCell ref="D49:D53"/>
    <mergeCell ref="E49:E53"/>
    <mergeCell ref="A26:E26"/>
    <mergeCell ref="F26:G26"/>
    <mergeCell ref="A27:A31"/>
    <mergeCell ref="B27:B31"/>
    <mergeCell ref="C27:C31"/>
    <mergeCell ref="D27:D31"/>
    <mergeCell ref="E27:E31"/>
    <mergeCell ref="A33:A37"/>
    <mergeCell ref="B33:B37"/>
    <mergeCell ref="C33:C37"/>
    <mergeCell ref="D33:D37"/>
    <mergeCell ref="E33:E37"/>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B95:G95"/>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s>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'C:\Users\diana.zamudio\Dropbox\DPIM-Seguimiento\2019\1T 2019\Enviadas 1T 2019\[450_SPDP_DGEIVSP_MIR2019_1T.xlsx]Catálogos'!#REF!</xm:f>
          </x14:formula1>
          <xm:sqref>D32 D38 D68 D74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95"/>
  <sheetViews>
    <sheetView showGridLines="0" zoomScale="80" zoomScaleNormal="80" workbookViewId="0">
      <selection activeCell="B173" activeCellId="5" sqref="B116:G116 B161:G161 B164:G164 B167:G167 B170:G170 B173:G173"/>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88</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214</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ht="16.5" customHeight="1" x14ac:dyDescent="0.25">
      <c r="A23" s="222" t="s">
        <v>17</v>
      </c>
      <c r="B23" s="222"/>
      <c r="C23" s="240">
        <f>'E001'!B21</f>
        <v>145.18449432000003</v>
      </c>
      <c r="D23" s="240"/>
      <c r="E23" s="42">
        <f>'E001'!C21</f>
        <v>68.211078850000007</v>
      </c>
      <c r="F23" s="19">
        <f>'E001'!D21</f>
        <v>145.18449505999999</v>
      </c>
      <c r="G23" s="21">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44</v>
      </c>
    </row>
    <row r="28" spans="1:7" ht="16.5" x14ac:dyDescent="0.25">
      <c r="A28" s="222"/>
      <c r="B28" s="222"/>
      <c r="C28" s="222"/>
      <c r="D28" s="222"/>
      <c r="E28" s="222"/>
      <c r="F28" s="24" t="s">
        <v>33</v>
      </c>
      <c r="G28" s="25">
        <v>44</v>
      </c>
    </row>
    <row r="29" spans="1:7" ht="16.5" x14ac:dyDescent="0.25">
      <c r="A29" s="222"/>
      <c r="B29" s="222"/>
      <c r="C29" s="222"/>
      <c r="D29" s="222"/>
      <c r="E29" s="222"/>
      <c r="F29" s="22" t="s">
        <v>26</v>
      </c>
      <c r="G29" s="25">
        <v>44</v>
      </c>
    </row>
    <row r="30" spans="1:7" ht="33" x14ac:dyDescent="0.25">
      <c r="A30" s="222"/>
      <c r="B30" s="222"/>
      <c r="C30" s="222"/>
      <c r="D30" s="222"/>
      <c r="E30" s="222"/>
      <c r="F30" s="31" t="s">
        <v>34</v>
      </c>
      <c r="G30" s="25">
        <v>44</v>
      </c>
    </row>
    <row r="31" spans="1:7" ht="16.5" x14ac:dyDescent="0.25">
      <c r="A31" s="222"/>
      <c r="B31" s="222"/>
      <c r="C31" s="222"/>
      <c r="D31" s="222"/>
      <c r="E31" s="222"/>
      <c r="F31" s="22" t="s">
        <v>27</v>
      </c>
      <c r="G31" s="25">
        <f>39+5+12</f>
        <v>56</v>
      </c>
    </row>
    <row r="32" spans="1:7" ht="141.75" x14ac:dyDescent="0.25">
      <c r="A32" s="57" t="s">
        <v>381</v>
      </c>
      <c r="B32" s="57" t="s">
        <v>382</v>
      </c>
      <c r="C32" s="57" t="s">
        <v>383</v>
      </c>
      <c r="D32" s="49" t="s">
        <v>47</v>
      </c>
      <c r="E32" s="84" t="s">
        <v>384</v>
      </c>
      <c r="F32" s="22" t="s">
        <v>195</v>
      </c>
      <c r="G32" s="25">
        <f>((G29-G31)*100/G29)+100</f>
        <v>72.72727272727272</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34</v>
      </c>
    </row>
    <row r="36" spans="1:7" ht="16.5" x14ac:dyDescent="0.25">
      <c r="A36" s="222"/>
      <c r="B36" s="222"/>
      <c r="C36" s="222"/>
      <c r="D36" s="222"/>
      <c r="E36" s="222"/>
      <c r="F36" s="24" t="s">
        <v>33</v>
      </c>
      <c r="G36" s="25">
        <v>34</v>
      </c>
    </row>
    <row r="37" spans="1:7" ht="16.5" x14ac:dyDescent="0.25">
      <c r="A37" s="222"/>
      <c r="B37" s="222"/>
      <c r="C37" s="222"/>
      <c r="D37" s="222"/>
      <c r="E37" s="222"/>
      <c r="F37" s="24" t="s">
        <v>26</v>
      </c>
      <c r="G37" s="25">
        <v>34</v>
      </c>
    </row>
    <row r="38" spans="1:7" ht="33" x14ac:dyDescent="0.25">
      <c r="A38" s="222"/>
      <c r="B38" s="222"/>
      <c r="C38" s="222"/>
      <c r="D38" s="222"/>
      <c r="E38" s="222"/>
      <c r="F38" s="24" t="s">
        <v>34</v>
      </c>
      <c r="G38" s="25">
        <v>34</v>
      </c>
    </row>
    <row r="39" spans="1:7" ht="16.5" x14ac:dyDescent="0.25">
      <c r="A39" s="222"/>
      <c r="B39" s="222"/>
      <c r="C39" s="222"/>
      <c r="D39" s="222"/>
      <c r="E39" s="222"/>
      <c r="F39" s="24" t="s">
        <v>27</v>
      </c>
      <c r="G39" s="25">
        <f>39+5</f>
        <v>44</v>
      </c>
    </row>
    <row r="40" spans="1:7" ht="220.5" x14ac:dyDescent="0.25">
      <c r="A40" s="57" t="s">
        <v>385</v>
      </c>
      <c r="B40" s="57" t="s">
        <v>386</v>
      </c>
      <c r="C40" s="57" t="s">
        <v>387</v>
      </c>
      <c r="D40" s="49" t="s">
        <v>47</v>
      </c>
      <c r="E40" s="84" t="s">
        <v>384</v>
      </c>
      <c r="F40" s="24" t="s">
        <v>36</v>
      </c>
      <c r="G40" s="25">
        <f>((G37-G39)*100/G37)+100</f>
        <v>70.588235294117652</v>
      </c>
    </row>
    <row r="41" spans="1:7" s="26" customFormat="1" ht="16.5" x14ac:dyDescent="0.25">
      <c r="A41" s="234" t="s">
        <v>197</v>
      </c>
      <c r="B41" s="235"/>
      <c r="C41" s="235"/>
      <c r="D41" s="235"/>
      <c r="E41" s="235"/>
      <c r="F41" s="235"/>
      <c r="G41" s="236"/>
    </row>
    <row r="42" spans="1:7" s="26" customFormat="1" ht="16.5" x14ac:dyDescent="0.25">
      <c r="A42" s="237" t="s">
        <v>19</v>
      </c>
      <c r="B42" s="237"/>
      <c r="C42" s="237"/>
      <c r="D42" s="237"/>
      <c r="E42" s="237"/>
      <c r="F42" s="237" t="s">
        <v>20</v>
      </c>
      <c r="G42" s="237"/>
    </row>
    <row r="43" spans="1:7" s="26" customFormat="1" ht="16.5" x14ac:dyDescent="0.25">
      <c r="A43" s="222" t="s">
        <v>21</v>
      </c>
      <c r="B43" s="222" t="s">
        <v>22</v>
      </c>
      <c r="C43" s="222" t="s">
        <v>29</v>
      </c>
      <c r="D43" s="222" t="s">
        <v>23</v>
      </c>
      <c r="E43" s="222" t="s">
        <v>24</v>
      </c>
      <c r="F43" s="24" t="s">
        <v>25</v>
      </c>
      <c r="G43" s="25">
        <v>80</v>
      </c>
    </row>
    <row r="44" spans="1:7" s="26" customFormat="1" ht="16.5" x14ac:dyDescent="0.25">
      <c r="A44" s="222"/>
      <c r="B44" s="222"/>
      <c r="C44" s="222"/>
      <c r="D44" s="222"/>
      <c r="E44" s="222"/>
      <c r="F44" s="24" t="s">
        <v>33</v>
      </c>
      <c r="G44" s="25">
        <v>80</v>
      </c>
    </row>
    <row r="45" spans="1:7" s="26" customFormat="1" ht="16.5" x14ac:dyDescent="0.25">
      <c r="A45" s="222"/>
      <c r="B45" s="222"/>
      <c r="C45" s="222"/>
      <c r="D45" s="222"/>
      <c r="E45" s="222"/>
      <c r="F45" s="24" t="s">
        <v>26</v>
      </c>
      <c r="G45" s="25">
        <v>80</v>
      </c>
    </row>
    <row r="46" spans="1:7" s="26" customFormat="1" ht="33" x14ac:dyDescent="0.25">
      <c r="A46" s="222"/>
      <c r="B46" s="222"/>
      <c r="C46" s="222"/>
      <c r="D46" s="222"/>
      <c r="E46" s="222"/>
      <c r="F46" s="24" t="s">
        <v>34</v>
      </c>
      <c r="G46" s="25">
        <v>80</v>
      </c>
    </row>
    <row r="47" spans="1:7" s="26" customFormat="1" ht="16.5" x14ac:dyDescent="0.25">
      <c r="A47" s="222"/>
      <c r="B47" s="222"/>
      <c r="C47" s="222"/>
      <c r="D47" s="222"/>
      <c r="E47" s="222"/>
      <c r="F47" s="24" t="s">
        <v>27</v>
      </c>
      <c r="G47" s="25">
        <f>(((19121/19200)*100)+((2679/8769)*100))/2</f>
        <v>65.069672817596071</v>
      </c>
    </row>
    <row r="48" spans="1:7" s="26" customFormat="1" ht="78.75" x14ac:dyDescent="0.25">
      <c r="A48" s="57" t="s">
        <v>388</v>
      </c>
      <c r="B48" s="57" t="s">
        <v>389</v>
      </c>
      <c r="C48" s="49" t="s">
        <v>390</v>
      </c>
      <c r="D48" s="49" t="s">
        <v>49</v>
      </c>
      <c r="E48" s="84" t="s">
        <v>58</v>
      </c>
      <c r="F48" s="24" t="s">
        <v>36</v>
      </c>
      <c r="G48" s="25">
        <f>(G47/G45)*100</f>
        <v>81.337091021995093</v>
      </c>
    </row>
    <row r="49" spans="1:7" s="26" customFormat="1" ht="16.5" x14ac:dyDescent="0.25">
      <c r="A49" s="222" t="s">
        <v>21</v>
      </c>
      <c r="B49" s="222" t="s">
        <v>22</v>
      </c>
      <c r="C49" s="222" t="s">
        <v>29</v>
      </c>
      <c r="D49" s="222" t="s">
        <v>23</v>
      </c>
      <c r="E49" s="222" t="s">
        <v>24</v>
      </c>
      <c r="F49" s="24" t="s">
        <v>25</v>
      </c>
      <c r="G49" s="25">
        <v>99</v>
      </c>
    </row>
    <row r="50" spans="1:7" s="26" customFormat="1" ht="16.5" x14ac:dyDescent="0.25">
      <c r="A50" s="222"/>
      <c r="B50" s="222"/>
      <c r="C50" s="222"/>
      <c r="D50" s="222"/>
      <c r="E50" s="222"/>
      <c r="F50" s="24" t="s">
        <v>33</v>
      </c>
      <c r="G50" s="25">
        <v>99</v>
      </c>
    </row>
    <row r="51" spans="1:7" s="26" customFormat="1" ht="16.5" x14ac:dyDescent="0.25">
      <c r="A51" s="222"/>
      <c r="B51" s="222"/>
      <c r="C51" s="222"/>
      <c r="D51" s="222"/>
      <c r="E51" s="222"/>
      <c r="F51" s="24" t="s">
        <v>26</v>
      </c>
      <c r="G51" s="25">
        <v>99</v>
      </c>
    </row>
    <row r="52" spans="1:7" s="26" customFormat="1" ht="33" x14ac:dyDescent="0.25">
      <c r="A52" s="222"/>
      <c r="B52" s="222"/>
      <c r="C52" s="222"/>
      <c r="D52" s="222"/>
      <c r="E52" s="222"/>
      <c r="F52" s="24" t="s">
        <v>34</v>
      </c>
      <c r="G52" s="25">
        <v>99</v>
      </c>
    </row>
    <row r="53" spans="1:7" s="26" customFormat="1" ht="16.5" x14ac:dyDescent="0.25">
      <c r="A53" s="222"/>
      <c r="B53" s="222"/>
      <c r="C53" s="222"/>
      <c r="D53" s="222"/>
      <c r="E53" s="222"/>
      <c r="F53" s="24" t="s">
        <v>27</v>
      </c>
      <c r="G53" s="25">
        <f>(1-((0+0+0+5+5)/((47*3)+19672+190)))*100</f>
        <v>99.950007498875166</v>
      </c>
    </row>
    <row r="54" spans="1:7" s="26" customFormat="1" ht="63" x14ac:dyDescent="0.25">
      <c r="A54" s="57" t="s">
        <v>391</v>
      </c>
      <c r="B54" s="57" t="s">
        <v>392</v>
      </c>
      <c r="C54" s="49" t="s">
        <v>393</v>
      </c>
      <c r="D54" s="49" t="s">
        <v>49</v>
      </c>
      <c r="E54" s="84" t="s">
        <v>58</v>
      </c>
      <c r="F54" s="24" t="s">
        <v>36</v>
      </c>
      <c r="G54" s="25">
        <f>(G53/G51)*100</f>
        <v>100.95960353421734</v>
      </c>
    </row>
    <row r="55" spans="1:7" s="26" customFormat="1" ht="16.5" x14ac:dyDescent="0.25">
      <c r="A55" s="222" t="s">
        <v>21</v>
      </c>
      <c r="B55" s="222" t="s">
        <v>22</v>
      </c>
      <c r="C55" s="222" t="s">
        <v>29</v>
      </c>
      <c r="D55" s="222" t="s">
        <v>23</v>
      </c>
      <c r="E55" s="222" t="s">
        <v>24</v>
      </c>
      <c r="F55" s="24" t="s">
        <v>25</v>
      </c>
      <c r="G55" s="25">
        <v>97</v>
      </c>
    </row>
    <row r="56" spans="1:7" s="26" customFormat="1" ht="16.5" x14ac:dyDescent="0.25">
      <c r="A56" s="222"/>
      <c r="B56" s="222"/>
      <c r="C56" s="222"/>
      <c r="D56" s="222"/>
      <c r="E56" s="222"/>
      <c r="F56" s="24" t="s">
        <v>33</v>
      </c>
      <c r="G56" s="25">
        <v>97</v>
      </c>
    </row>
    <row r="57" spans="1:7" s="26" customFormat="1" ht="16.5" x14ac:dyDescent="0.25">
      <c r="A57" s="222"/>
      <c r="B57" s="222"/>
      <c r="C57" s="222"/>
      <c r="D57" s="222"/>
      <c r="E57" s="222"/>
      <c r="F57" s="24" t="s">
        <v>26</v>
      </c>
      <c r="G57" s="25">
        <v>97</v>
      </c>
    </row>
    <row r="58" spans="1:7" s="26" customFormat="1" ht="33" x14ac:dyDescent="0.25">
      <c r="A58" s="222"/>
      <c r="B58" s="222"/>
      <c r="C58" s="222"/>
      <c r="D58" s="222"/>
      <c r="E58" s="222"/>
      <c r="F58" s="24" t="s">
        <v>34</v>
      </c>
      <c r="G58" s="25">
        <v>97</v>
      </c>
    </row>
    <row r="59" spans="1:7" s="26" customFormat="1" ht="16.5" x14ac:dyDescent="0.25">
      <c r="A59" s="222"/>
      <c r="B59" s="222"/>
      <c r="C59" s="222"/>
      <c r="D59" s="222"/>
      <c r="E59" s="222"/>
      <c r="F59" s="24" t="s">
        <v>27</v>
      </c>
      <c r="G59" s="25">
        <f>(1-(22/48))*100</f>
        <v>54.166666666666671</v>
      </c>
    </row>
    <row r="60" spans="1:7" s="26" customFormat="1" ht="78.75" x14ac:dyDescent="0.25">
      <c r="A60" s="57" t="s">
        <v>394</v>
      </c>
      <c r="B60" s="57" t="s">
        <v>395</v>
      </c>
      <c r="C60" s="49" t="s">
        <v>396</v>
      </c>
      <c r="D60" s="49" t="s">
        <v>49</v>
      </c>
      <c r="E60" s="84" t="s">
        <v>397</v>
      </c>
      <c r="F60" s="24" t="s">
        <v>36</v>
      </c>
      <c r="G60" s="25">
        <f>(G59/G57)*100</f>
        <v>55.84192439862543</v>
      </c>
    </row>
    <row r="61" spans="1:7" s="26" customFormat="1" ht="16.5" customHeight="1" x14ac:dyDescent="0.25">
      <c r="A61" s="222" t="s">
        <v>21</v>
      </c>
      <c r="B61" s="222" t="s">
        <v>22</v>
      </c>
      <c r="C61" s="222" t="s">
        <v>29</v>
      </c>
      <c r="D61" s="222" t="s">
        <v>23</v>
      </c>
      <c r="E61" s="230" t="s">
        <v>24</v>
      </c>
      <c r="F61" s="24" t="s">
        <v>25</v>
      </c>
      <c r="G61" s="25">
        <v>80</v>
      </c>
    </row>
    <row r="62" spans="1:7" s="26" customFormat="1" ht="16.5" x14ac:dyDescent="0.25">
      <c r="A62" s="222"/>
      <c r="B62" s="222"/>
      <c r="C62" s="222"/>
      <c r="D62" s="222"/>
      <c r="E62" s="231"/>
      <c r="F62" s="24" t="s">
        <v>33</v>
      </c>
      <c r="G62" s="25">
        <v>80</v>
      </c>
    </row>
    <row r="63" spans="1:7" s="26" customFormat="1" ht="16.5" x14ac:dyDescent="0.25">
      <c r="A63" s="222"/>
      <c r="B63" s="222"/>
      <c r="C63" s="222"/>
      <c r="D63" s="222"/>
      <c r="E63" s="231"/>
      <c r="F63" s="24" t="s">
        <v>26</v>
      </c>
      <c r="G63" s="25">
        <v>80</v>
      </c>
    </row>
    <row r="64" spans="1:7" s="26" customFormat="1" ht="33" x14ac:dyDescent="0.25">
      <c r="A64" s="222"/>
      <c r="B64" s="222"/>
      <c r="C64" s="222"/>
      <c r="D64" s="222"/>
      <c r="E64" s="231"/>
      <c r="F64" s="24" t="s">
        <v>34</v>
      </c>
      <c r="G64" s="25">
        <v>80</v>
      </c>
    </row>
    <row r="65" spans="1:7" s="26" customFormat="1" ht="16.5" x14ac:dyDescent="0.25">
      <c r="A65" s="222"/>
      <c r="B65" s="222"/>
      <c r="C65" s="222"/>
      <c r="D65" s="222"/>
      <c r="E65" s="232"/>
      <c r="F65" s="24" t="s">
        <v>27</v>
      </c>
      <c r="G65" s="25">
        <f>(1-((0+0+0+1+0)/5))*100</f>
        <v>80</v>
      </c>
    </row>
    <row r="66" spans="1:7" s="26" customFormat="1" ht="110.25" x14ac:dyDescent="0.25">
      <c r="A66" s="57" t="s">
        <v>398</v>
      </c>
      <c r="B66" s="57" t="s">
        <v>399</v>
      </c>
      <c r="C66" s="57" t="s">
        <v>400</v>
      </c>
      <c r="D66" s="49" t="s">
        <v>49</v>
      </c>
      <c r="E66" s="84" t="s">
        <v>401</v>
      </c>
      <c r="F66" s="24" t="s">
        <v>36</v>
      </c>
      <c r="G66" s="25">
        <f>(G65/G63)*100</f>
        <v>100</v>
      </c>
    </row>
    <row r="67" spans="1:7" s="26" customFormat="1" ht="16.5" x14ac:dyDescent="0.25">
      <c r="A67" s="234" t="s">
        <v>198</v>
      </c>
      <c r="B67" s="235"/>
      <c r="C67" s="235"/>
      <c r="D67" s="235"/>
      <c r="E67" s="235"/>
      <c r="F67" s="235"/>
      <c r="G67" s="236"/>
    </row>
    <row r="68" spans="1:7" s="26" customFormat="1" ht="16.5" x14ac:dyDescent="0.25">
      <c r="A68" s="237" t="s">
        <v>19</v>
      </c>
      <c r="B68" s="237"/>
      <c r="C68" s="237"/>
      <c r="D68" s="237"/>
      <c r="E68" s="237"/>
      <c r="F68" s="237" t="s">
        <v>20</v>
      </c>
      <c r="G68" s="237"/>
    </row>
    <row r="69" spans="1:7" s="26" customFormat="1" ht="16.5" x14ac:dyDescent="0.25">
      <c r="A69" s="222" t="s">
        <v>21</v>
      </c>
      <c r="B69" s="222" t="s">
        <v>22</v>
      </c>
      <c r="C69" s="222" t="s">
        <v>29</v>
      </c>
      <c r="D69" s="222" t="s">
        <v>23</v>
      </c>
      <c r="E69" s="222" t="s">
        <v>24</v>
      </c>
      <c r="F69" s="24" t="s">
        <v>25</v>
      </c>
      <c r="G69" s="25">
        <v>99</v>
      </c>
    </row>
    <row r="70" spans="1:7" s="26" customFormat="1" ht="16.5" x14ac:dyDescent="0.25">
      <c r="A70" s="222"/>
      <c r="B70" s="222"/>
      <c r="C70" s="222"/>
      <c r="D70" s="222"/>
      <c r="E70" s="222"/>
      <c r="F70" s="24" t="s">
        <v>33</v>
      </c>
      <c r="G70" s="25">
        <v>99</v>
      </c>
    </row>
    <row r="71" spans="1:7" s="26" customFormat="1" ht="16.5" x14ac:dyDescent="0.25">
      <c r="A71" s="222"/>
      <c r="B71" s="222"/>
      <c r="C71" s="222"/>
      <c r="D71" s="222"/>
      <c r="E71" s="222"/>
      <c r="F71" s="24" t="s">
        <v>26</v>
      </c>
      <c r="G71" s="25">
        <v>99</v>
      </c>
    </row>
    <row r="72" spans="1:7" s="26" customFormat="1" ht="33" x14ac:dyDescent="0.25">
      <c r="A72" s="222"/>
      <c r="B72" s="222"/>
      <c r="C72" s="222"/>
      <c r="D72" s="222"/>
      <c r="E72" s="222"/>
      <c r="F72" s="24" t="s">
        <v>34</v>
      </c>
      <c r="G72" s="25">
        <v>99</v>
      </c>
    </row>
    <row r="73" spans="1:7" s="26" customFormat="1" ht="16.5" x14ac:dyDescent="0.25">
      <c r="A73" s="222"/>
      <c r="B73" s="222"/>
      <c r="C73" s="222"/>
      <c r="D73" s="222"/>
      <c r="E73" s="222"/>
      <c r="F73" s="24" t="s">
        <v>27</v>
      </c>
      <c r="G73" s="25">
        <f>(19182/19432)*100</f>
        <v>98.713462330177023</v>
      </c>
    </row>
    <row r="74" spans="1:7" s="26" customFormat="1" ht="78.75" x14ac:dyDescent="0.25">
      <c r="A74" s="57" t="s">
        <v>402</v>
      </c>
      <c r="B74" s="57" t="s">
        <v>403</v>
      </c>
      <c r="C74" s="57" t="s">
        <v>404</v>
      </c>
      <c r="D74" s="49" t="s">
        <v>49</v>
      </c>
      <c r="E74" s="84" t="s">
        <v>230</v>
      </c>
      <c r="F74" s="24" t="s">
        <v>36</v>
      </c>
      <c r="G74" s="25">
        <f>(G73/G71)*100</f>
        <v>99.710568010279815</v>
      </c>
    </row>
    <row r="75" spans="1:7" s="26" customFormat="1" ht="16.5" x14ac:dyDescent="0.25">
      <c r="A75" s="222" t="s">
        <v>21</v>
      </c>
      <c r="B75" s="222" t="s">
        <v>22</v>
      </c>
      <c r="C75" s="222" t="s">
        <v>29</v>
      </c>
      <c r="D75" s="222" t="s">
        <v>23</v>
      </c>
      <c r="E75" s="222" t="s">
        <v>24</v>
      </c>
      <c r="F75" s="24" t="s">
        <v>25</v>
      </c>
      <c r="G75" s="25">
        <v>80</v>
      </c>
    </row>
    <row r="76" spans="1:7" s="26" customFormat="1" ht="16.5" x14ac:dyDescent="0.25">
      <c r="A76" s="222"/>
      <c r="B76" s="222"/>
      <c r="C76" s="222"/>
      <c r="D76" s="222"/>
      <c r="E76" s="222"/>
      <c r="F76" s="24" t="s">
        <v>33</v>
      </c>
      <c r="G76" s="25">
        <v>80</v>
      </c>
    </row>
    <row r="77" spans="1:7" s="26" customFormat="1" ht="16.5" x14ac:dyDescent="0.25">
      <c r="A77" s="222"/>
      <c r="B77" s="222"/>
      <c r="C77" s="222"/>
      <c r="D77" s="222"/>
      <c r="E77" s="222"/>
      <c r="F77" s="24" t="s">
        <v>26</v>
      </c>
      <c r="G77" s="25">
        <v>80</v>
      </c>
    </row>
    <row r="78" spans="1:7" s="26" customFormat="1" ht="33" x14ac:dyDescent="0.25">
      <c r="A78" s="222"/>
      <c r="B78" s="222"/>
      <c r="C78" s="222"/>
      <c r="D78" s="222"/>
      <c r="E78" s="222"/>
      <c r="F78" s="24" t="s">
        <v>34</v>
      </c>
      <c r="G78" s="25">
        <v>80</v>
      </c>
    </row>
    <row r="79" spans="1:7" s="26" customFormat="1" ht="16.5" x14ac:dyDescent="0.25">
      <c r="A79" s="222"/>
      <c r="B79" s="222"/>
      <c r="C79" s="222"/>
      <c r="D79" s="222"/>
      <c r="E79" s="222"/>
      <c r="F79" s="24" t="s">
        <v>27</v>
      </c>
      <c r="G79" s="25">
        <f>(1-1330/8769)*100</f>
        <v>84.832934200022805</v>
      </c>
    </row>
    <row r="80" spans="1:7" s="26" customFormat="1" ht="94.5" x14ac:dyDescent="0.25">
      <c r="A80" s="57" t="s">
        <v>405</v>
      </c>
      <c r="B80" s="57" t="s">
        <v>406</v>
      </c>
      <c r="C80" s="57" t="s">
        <v>407</v>
      </c>
      <c r="D80" s="49" t="s">
        <v>49</v>
      </c>
      <c r="E80" s="84" t="s">
        <v>321</v>
      </c>
      <c r="F80" s="24" t="s">
        <v>36</v>
      </c>
      <c r="G80" s="25">
        <f>(G79/G77)*100</f>
        <v>106.04116775002849</v>
      </c>
    </row>
    <row r="81" spans="1:7" s="26" customFormat="1" ht="16.5" x14ac:dyDescent="0.25">
      <c r="A81" s="222" t="s">
        <v>21</v>
      </c>
      <c r="B81" s="222" t="s">
        <v>22</v>
      </c>
      <c r="C81" s="222" t="s">
        <v>29</v>
      </c>
      <c r="D81" s="222" t="s">
        <v>23</v>
      </c>
      <c r="E81" s="222" t="s">
        <v>24</v>
      </c>
      <c r="F81" s="24" t="s">
        <v>25</v>
      </c>
      <c r="G81" s="25">
        <v>80</v>
      </c>
    </row>
    <row r="82" spans="1:7" s="26" customFormat="1" ht="16.5" x14ac:dyDescent="0.25">
      <c r="A82" s="222"/>
      <c r="B82" s="222"/>
      <c r="C82" s="222"/>
      <c r="D82" s="222"/>
      <c r="E82" s="222"/>
      <c r="F82" s="24" t="s">
        <v>33</v>
      </c>
      <c r="G82" s="25">
        <v>80</v>
      </c>
    </row>
    <row r="83" spans="1:7" s="26" customFormat="1" ht="16.5" x14ac:dyDescent="0.25">
      <c r="A83" s="222"/>
      <c r="B83" s="222"/>
      <c r="C83" s="222"/>
      <c r="D83" s="222"/>
      <c r="E83" s="222"/>
      <c r="F83" s="24" t="s">
        <v>26</v>
      </c>
      <c r="G83" s="25">
        <v>80</v>
      </c>
    </row>
    <row r="84" spans="1:7" s="26" customFormat="1" ht="33" x14ac:dyDescent="0.25">
      <c r="A84" s="222"/>
      <c r="B84" s="222"/>
      <c r="C84" s="222"/>
      <c r="D84" s="222"/>
      <c r="E84" s="222"/>
      <c r="F84" s="24" t="s">
        <v>34</v>
      </c>
      <c r="G84" s="25">
        <v>80</v>
      </c>
    </row>
    <row r="85" spans="1:7" s="26" customFormat="1" ht="16.5" x14ac:dyDescent="0.25">
      <c r="A85" s="222"/>
      <c r="B85" s="222"/>
      <c r="C85" s="222"/>
      <c r="D85" s="222"/>
      <c r="E85" s="222"/>
      <c r="F85" s="24" t="s">
        <v>27</v>
      </c>
      <c r="G85" s="25">
        <f>(1-6090/8769)*100</f>
        <v>30.550803968525486</v>
      </c>
    </row>
    <row r="86" spans="1:7" s="26" customFormat="1" ht="94.5" x14ac:dyDescent="0.25">
      <c r="A86" s="57" t="s">
        <v>408</v>
      </c>
      <c r="B86" s="57" t="s">
        <v>409</v>
      </c>
      <c r="C86" s="57" t="s">
        <v>410</v>
      </c>
      <c r="D86" s="49" t="s">
        <v>49</v>
      </c>
      <c r="E86" s="84" t="s">
        <v>321</v>
      </c>
      <c r="F86" s="24" t="s">
        <v>36</v>
      </c>
      <c r="G86" s="25">
        <f>(G85/G83)*100</f>
        <v>38.188504960656857</v>
      </c>
    </row>
    <row r="87" spans="1:7" s="26" customFormat="1" ht="16.5" x14ac:dyDescent="0.25">
      <c r="A87" s="222" t="s">
        <v>21</v>
      </c>
      <c r="B87" s="222" t="s">
        <v>22</v>
      </c>
      <c r="C87" s="222" t="s">
        <v>29</v>
      </c>
      <c r="D87" s="222" t="s">
        <v>23</v>
      </c>
      <c r="E87" s="222" t="s">
        <v>24</v>
      </c>
      <c r="F87" s="24" t="s">
        <v>25</v>
      </c>
      <c r="G87" s="25">
        <v>100</v>
      </c>
    </row>
    <row r="88" spans="1:7" s="26" customFormat="1" ht="16.5" x14ac:dyDescent="0.25">
      <c r="A88" s="222"/>
      <c r="B88" s="222"/>
      <c r="C88" s="222"/>
      <c r="D88" s="222"/>
      <c r="E88" s="222"/>
      <c r="F88" s="24" t="s">
        <v>33</v>
      </c>
      <c r="G88" s="25">
        <v>100</v>
      </c>
    </row>
    <row r="89" spans="1:7" s="26" customFormat="1" ht="16.5" x14ac:dyDescent="0.25">
      <c r="A89" s="222"/>
      <c r="B89" s="222"/>
      <c r="C89" s="222"/>
      <c r="D89" s="222"/>
      <c r="E89" s="222"/>
      <c r="F89" s="24" t="s">
        <v>26</v>
      </c>
      <c r="G89" s="25">
        <v>100</v>
      </c>
    </row>
    <row r="90" spans="1:7" s="26" customFormat="1" ht="33" x14ac:dyDescent="0.25">
      <c r="A90" s="222"/>
      <c r="B90" s="222"/>
      <c r="C90" s="222"/>
      <c r="D90" s="222"/>
      <c r="E90" s="222"/>
      <c r="F90" s="24" t="s">
        <v>34</v>
      </c>
      <c r="G90" s="25">
        <v>100</v>
      </c>
    </row>
    <row r="91" spans="1:7" s="26" customFormat="1" ht="16.5" x14ac:dyDescent="0.25">
      <c r="A91" s="222"/>
      <c r="B91" s="222"/>
      <c r="C91" s="222"/>
      <c r="D91" s="222"/>
      <c r="E91" s="222"/>
      <c r="F91" s="24" t="s">
        <v>27</v>
      </c>
      <c r="G91" s="25">
        <f>(47+47)/(47*2)*100</f>
        <v>100</v>
      </c>
    </row>
    <row r="92" spans="1:7" s="26" customFormat="1" ht="94.5" x14ac:dyDescent="0.25">
      <c r="A92" s="57" t="s">
        <v>411</v>
      </c>
      <c r="B92" s="57" t="s">
        <v>412</v>
      </c>
      <c r="C92" s="57" t="s">
        <v>413</v>
      </c>
      <c r="D92" s="49" t="s">
        <v>49</v>
      </c>
      <c r="E92" s="84" t="s">
        <v>59</v>
      </c>
      <c r="F92" s="24" t="s">
        <v>36</v>
      </c>
      <c r="G92" s="25">
        <f>(G91/G89)*100</f>
        <v>100</v>
      </c>
    </row>
    <row r="93" spans="1:7" s="26" customFormat="1" ht="16.5" x14ac:dyDescent="0.25">
      <c r="A93" s="230" t="s">
        <v>21</v>
      </c>
      <c r="B93" s="230" t="s">
        <v>22</v>
      </c>
      <c r="C93" s="230" t="s">
        <v>29</v>
      </c>
      <c r="D93" s="230" t="s">
        <v>23</v>
      </c>
      <c r="E93" s="230" t="s">
        <v>24</v>
      </c>
      <c r="F93" s="24" t="s">
        <v>25</v>
      </c>
      <c r="G93" s="25">
        <v>100</v>
      </c>
    </row>
    <row r="94" spans="1:7" s="26" customFormat="1" ht="16.5" x14ac:dyDescent="0.25">
      <c r="A94" s="231"/>
      <c r="B94" s="231"/>
      <c r="C94" s="231"/>
      <c r="D94" s="231"/>
      <c r="E94" s="231"/>
      <c r="F94" s="24" t="s">
        <v>33</v>
      </c>
      <c r="G94" s="25">
        <v>100</v>
      </c>
    </row>
    <row r="95" spans="1:7" s="26" customFormat="1" ht="16.5" x14ac:dyDescent="0.25">
      <c r="A95" s="231"/>
      <c r="B95" s="231"/>
      <c r="C95" s="231"/>
      <c r="D95" s="231"/>
      <c r="E95" s="231"/>
      <c r="F95" s="24" t="s">
        <v>26</v>
      </c>
      <c r="G95" s="25">
        <v>100</v>
      </c>
    </row>
    <row r="96" spans="1:7" s="26" customFormat="1" ht="33" x14ac:dyDescent="0.25">
      <c r="A96" s="231"/>
      <c r="B96" s="231"/>
      <c r="C96" s="231"/>
      <c r="D96" s="231"/>
      <c r="E96" s="231"/>
      <c r="F96" s="24" t="s">
        <v>34</v>
      </c>
      <c r="G96" s="25">
        <v>100</v>
      </c>
    </row>
    <row r="97" spans="1:7" s="26" customFormat="1" ht="16.5" x14ac:dyDescent="0.25">
      <c r="A97" s="232"/>
      <c r="B97" s="232"/>
      <c r="C97" s="232"/>
      <c r="D97" s="232"/>
      <c r="E97" s="232"/>
      <c r="F97" s="24" t="s">
        <v>27</v>
      </c>
      <c r="G97" s="25">
        <f>(19672/19672)*100</f>
        <v>100</v>
      </c>
    </row>
    <row r="98" spans="1:7" s="26" customFormat="1" ht="94.5" x14ac:dyDescent="0.25">
      <c r="A98" s="57" t="s">
        <v>414</v>
      </c>
      <c r="B98" s="57" t="s">
        <v>415</v>
      </c>
      <c r="C98" s="57" t="s">
        <v>416</v>
      </c>
      <c r="D98" s="49" t="s">
        <v>49</v>
      </c>
      <c r="E98" s="84" t="s">
        <v>59</v>
      </c>
      <c r="F98" s="24" t="s">
        <v>36</v>
      </c>
      <c r="G98" s="25">
        <f>(G97/G95)*100</f>
        <v>100</v>
      </c>
    </row>
    <row r="99" spans="1:7" s="26" customFormat="1" ht="16.5" x14ac:dyDescent="0.25">
      <c r="A99" s="230" t="s">
        <v>21</v>
      </c>
      <c r="B99" s="230" t="s">
        <v>22</v>
      </c>
      <c r="C99" s="230" t="s">
        <v>29</v>
      </c>
      <c r="D99" s="230" t="s">
        <v>23</v>
      </c>
      <c r="E99" s="230" t="s">
        <v>24</v>
      </c>
      <c r="F99" s="24" t="s">
        <v>25</v>
      </c>
      <c r="G99" s="25">
        <v>100</v>
      </c>
    </row>
    <row r="100" spans="1:7" s="26" customFormat="1" ht="16.5" x14ac:dyDescent="0.25">
      <c r="A100" s="231"/>
      <c r="B100" s="231"/>
      <c r="C100" s="231"/>
      <c r="D100" s="231"/>
      <c r="E100" s="231"/>
      <c r="F100" s="24" t="s">
        <v>33</v>
      </c>
      <c r="G100" s="25">
        <v>100</v>
      </c>
    </row>
    <row r="101" spans="1:7" s="26" customFormat="1" ht="16.5" x14ac:dyDescent="0.25">
      <c r="A101" s="231"/>
      <c r="B101" s="231"/>
      <c r="C101" s="231"/>
      <c r="D101" s="231"/>
      <c r="E101" s="231"/>
      <c r="F101" s="24" t="s">
        <v>26</v>
      </c>
      <c r="G101" s="25">
        <v>100</v>
      </c>
    </row>
    <row r="102" spans="1:7" s="26" customFormat="1" ht="33" x14ac:dyDescent="0.25">
      <c r="A102" s="231"/>
      <c r="B102" s="231"/>
      <c r="C102" s="231"/>
      <c r="D102" s="231"/>
      <c r="E102" s="231"/>
      <c r="F102" s="24" t="s">
        <v>34</v>
      </c>
      <c r="G102" s="25">
        <v>100</v>
      </c>
    </row>
    <row r="103" spans="1:7" s="26" customFormat="1" ht="16.5" x14ac:dyDescent="0.25">
      <c r="A103" s="232"/>
      <c r="B103" s="232"/>
      <c r="C103" s="232"/>
      <c r="D103" s="232"/>
      <c r="E103" s="232"/>
      <c r="F103" s="24" t="s">
        <v>27</v>
      </c>
      <c r="G103" s="25">
        <f>(42/42)*100</f>
        <v>100</v>
      </c>
    </row>
    <row r="104" spans="1:7" s="26" customFormat="1" ht="78.75" x14ac:dyDescent="0.25">
      <c r="A104" s="57" t="s">
        <v>417</v>
      </c>
      <c r="B104" s="57" t="s">
        <v>418</v>
      </c>
      <c r="C104" s="57" t="s">
        <v>419</v>
      </c>
      <c r="D104" s="49" t="s">
        <v>49</v>
      </c>
      <c r="E104" s="84" t="s">
        <v>59</v>
      </c>
      <c r="F104" s="24" t="s">
        <v>36</v>
      </c>
      <c r="G104" s="25">
        <f>(G103/G101)*100</f>
        <v>100</v>
      </c>
    </row>
    <row r="105" spans="1:7" s="26" customFormat="1" ht="16.5" x14ac:dyDescent="0.25">
      <c r="A105" s="230" t="s">
        <v>21</v>
      </c>
      <c r="B105" s="230" t="s">
        <v>22</v>
      </c>
      <c r="C105" s="230" t="s">
        <v>29</v>
      </c>
      <c r="D105" s="230" t="s">
        <v>23</v>
      </c>
      <c r="E105" s="230" t="s">
        <v>24</v>
      </c>
      <c r="F105" s="24" t="s">
        <v>25</v>
      </c>
      <c r="G105" s="25">
        <v>100</v>
      </c>
    </row>
    <row r="106" spans="1:7" s="26" customFormat="1" ht="16.5" x14ac:dyDescent="0.25">
      <c r="A106" s="231"/>
      <c r="B106" s="231"/>
      <c r="C106" s="231"/>
      <c r="D106" s="231"/>
      <c r="E106" s="231"/>
      <c r="F106" s="24" t="s">
        <v>33</v>
      </c>
      <c r="G106" s="25">
        <v>100</v>
      </c>
    </row>
    <row r="107" spans="1:7" s="26" customFormat="1" ht="16.5" x14ac:dyDescent="0.25">
      <c r="A107" s="231"/>
      <c r="B107" s="231"/>
      <c r="C107" s="231"/>
      <c r="D107" s="231"/>
      <c r="E107" s="231"/>
      <c r="F107" s="24" t="s">
        <v>26</v>
      </c>
      <c r="G107" s="25">
        <v>100</v>
      </c>
    </row>
    <row r="108" spans="1:7" s="26" customFormat="1" ht="33" x14ac:dyDescent="0.25">
      <c r="A108" s="231"/>
      <c r="B108" s="231"/>
      <c r="C108" s="231"/>
      <c r="D108" s="231"/>
      <c r="E108" s="231"/>
      <c r="F108" s="24" t="s">
        <v>34</v>
      </c>
      <c r="G108" s="25">
        <v>100</v>
      </c>
    </row>
    <row r="109" spans="1:7" s="26" customFormat="1" ht="16.5" x14ac:dyDescent="0.25">
      <c r="A109" s="232"/>
      <c r="B109" s="232"/>
      <c r="C109" s="232"/>
      <c r="D109" s="232"/>
      <c r="E109" s="232"/>
      <c r="F109" s="24" t="s">
        <v>27</v>
      </c>
      <c r="G109" s="25">
        <f>(185/185)*100</f>
        <v>100</v>
      </c>
    </row>
    <row r="110" spans="1:7" s="26" customFormat="1" ht="47.25" x14ac:dyDescent="0.25">
      <c r="A110" s="57" t="s">
        <v>420</v>
      </c>
      <c r="B110" s="57" t="s">
        <v>421</v>
      </c>
      <c r="C110" s="57" t="s">
        <v>422</v>
      </c>
      <c r="D110" s="49" t="s">
        <v>49</v>
      </c>
      <c r="E110" s="84" t="s">
        <v>230</v>
      </c>
      <c r="F110" s="24" t="s">
        <v>36</v>
      </c>
      <c r="G110" s="25">
        <f>(G109/G107)*100</f>
        <v>100</v>
      </c>
    </row>
    <row r="111" spans="1:7" s="26" customFormat="1" ht="16.5" x14ac:dyDescent="0.25">
      <c r="A111" s="230" t="s">
        <v>21</v>
      </c>
      <c r="B111" s="230" t="s">
        <v>22</v>
      </c>
      <c r="C111" s="230" t="s">
        <v>29</v>
      </c>
      <c r="D111" s="230" t="s">
        <v>23</v>
      </c>
      <c r="E111" s="230" t="s">
        <v>24</v>
      </c>
      <c r="F111" s="24" t="s">
        <v>25</v>
      </c>
      <c r="G111" s="25">
        <v>100</v>
      </c>
    </row>
    <row r="112" spans="1:7" s="26" customFormat="1" ht="16.5" x14ac:dyDescent="0.25">
      <c r="A112" s="231"/>
      <c r="B112" s="231"/>
      <c r="C112" s="231"/>
      <c r="D112" s="231"/>
      <c r="E112" s="231"/>
      <c r="F112" s="24" t="s">
        <v>33</v>
      </c>
      <c r="G112" s="25">
        <v>100</v>
      </c>
    </row>
    <row r="113" spans="1:7" s="26" customFormat="1" ht="16.5" x14ac:dyDescent="0.25">
      <c r="A113" s="231"/>
      <c r="B113" s="231"/>
      <c r="C113" s="231"/>
      <c r="D113" s="231"/>
      <c r="E113" s="231"/>
      <c r="F113" s="24" t="s">
        <v>26</v>
      </c>
      <c r="G113" s="25">
        <v>100</v>
      </c>
    </row>
    <row r="114" spans="1:7" s="26" customFormat="1" ht="33" x14ac:dyDescent="0.25">
      <c r="A114" s="231"/>
      <c r="B114" s="231"/>
      <c r="C114" s="231"/>
      <c r="D114" s="231"/>
      <c r="E114" s="231"/>
      <c r="F114" s="24" t="s">
        <v>34</v>
      </c>
      <c r="G114" s="25">
        <v>100</v>
      </c>
    </row>
    <row r="115" spans="1:7" s="26" customFormat="1" ht="16.5" x14ac:dyDescent="0.25">
      <c r="A115" s="232"/>
      <c r="B115" s="232"/>
      <c r="C115" s="232"/>
      <c r="D115" s="232"/>
      <c r="E115" s="232"/>
      <c r="F115" s="24" t="s">
        <v>27</v>
      </c>
      <c r="G115" s="25">
        <f>(1-21/190)*100</f>
        <v>88.94736842105263</v>
      </c>
    </row>
    <row r="116" spans="1:7" s="26" customFormat="1" ht="110.25" x14ac:dyDescent="0.25">
      <c r="A116" s="57" t="s">
        <v>423</v>
      </c>
      <c r="B116" s="163" t="s">
        <v>424</v>
      </c>
      <c r="C116" s="163" t="s">
        <v>425</v>
      </c>
      <c r="D116" s="80" t="s">
        <v>49</v>
      </c>
      <c r="E116" s="84" t="s">
        <v>321</v>
      </c>
      <c r="F116" s="24" t="s">
        <v>36</v>
      </c>
      <c r="G116" s="25">
        <f>(G115/G113)*100</f>
        <v>88.94736842105263</v>
      </c>
    </row>
    <row r="117" spans="1:7" s="26" customFormat="1" ht="16.5" x14ac:dyDescent="0.25">
      <c r="A117" s="230" t="s">
        <v>21</v>
      </c>
      <c r="B117" s="230" t="s">
        <v>22</v>
      </c>
      <c r="C117" s="230" t="s">
        <v>29</v>
      </c>
      <c r="D117" s="230" t="s">
        <v>23</v>
      </c>
      <c r="E117" s="230" t="s">
        <v>24</v>
      </c>
      <c r="F117" s="24" t="s">
        <v>25</v>
      </c>
      <c r="G117" s="25">
        <v>100</v>
      </c>
    </row>
    <row r="118" spans="1:7" s="26" customFormat="1" ht="16.5" x14ac:dyDescent="0.25">
      <c r="A118" s="231"/>
      <c r="B118" s="231"/>
      <c r="C118" s="231"/>
      <c r="D118" s="231"/>
      <c r="E118" s="231"/>
      <c r="F118" s="24" t="s">
        <v>33</v>
      </c>
      <c r="G118" s="25">
        <v>100</v>
      </c>
    </row>
    <row r="119" spans="1:7" s="26" customFormat="1" ht="16.5" x14ac:dyDescent="0.25">
      <c r="A119" s="231"/>
      <c r="B119" s="231"/>
      <c r="C119" s="231"/>
      <c r="D119" s="231"/>
      <c r="E119" s="231"/>
      <c r="F119" s="24" t="s">
        <v>26</v>
      </c>
      <c r="G119" s="25">
        <v>100</v>
      </c>
    </row>
    <row r="120" spans="1:7" s="26" customFormat="1" ht="33" x14ac:dyDescent="0.25">
      <c r="A120" s="231"/>
      <c r="B120" s="231"/>
      <c r="C120" s="231"/>
      <c r="D120" s="231"/>
      <c r="E120" s="231"/>
      <c r="F120" s="24" t="s">
        <v>34</v>
      </c>
      <c r="G120" s="25">
        <v>100</v>
      </c>
    </row>
    <row r="121" spans="1:7" s="26" customFormat="1" ht="16.5" x14ac:dyDescent="0.25">
      <c r="A121" s="232"/>
      <c r="B121" s="232"/>
      <c r="C121" s="232"/>
      <c r="D121" s="232"/>
      <c r="E121" s="232"/>
      <c r="F121" s="24" t="s">
        <v>27</v>
      </c>
      <c r="G121" s="25">
        <f>(47/47)*100</f>
        <v>100</v>
      </c>
    </row>
    <row r="122" spans="1:7" s="26" customFormat="1" ht="94.5" x14ac:dyDescent="0.25">
      <c r="A122" s="57" t="s">
        <v>426</v>
      </c>
      <c r="B122" s="57" t="s">
        <v>427</v>
      </c>
      <c r="C122" s="57" t="s">
        <v>428</v>
      </c>
      <c r="D122" s="49" t="s">
        <v>49</v>
      </c>
      <c r="E122" s="84" t="s">
        <v>321</v>
      </c>
      <c r="F122" s="24" t="s">
        <v>36</v>
      </c>
      <c r="G122" s="25">
        <f>(G121/G119)*100</f>
        <v>100</v>
      </c>
    </row>
    <row r="123" spans="1:7" s="26" customFormat="1" ht="16.5" x14ac:dyDescent="0.25">
      <c r="A123" s="230" t="s">
        <v>21</v>
      </c>
      <c r="B123" s="230" t="s">
        <v>22</v>
      </c>
      <c r="C123" s="230" t="s">
        <v>29</v>
      </c>
      <c r="D123" s="230" t="s">
        <v>23</v>
      </c>
      <c r="E123" s="230" t="s">
        <v>24</v>
      </c>
      <c r="F123" s="24" t="s">
        <v>25</v>
      </c>
      <c r="G123" s="25">
        <v>97</v>
      </c>
    </row>
    <row r="124" spans="1:7" s="26" customFormat="1" ht="16.5" x14ac:dyDescent="0.25">
      <c r="A124" s="231"/>
      <c r="B124" s="231"/>
      <c r="C124" s="231"/>
      <c r="D124" s="231"/>
      <c r="E124" s="231"/>
      <c r="F124" s="24" t="s">
        <v>33</v>
      </c>
      <c r="G124" s="25">
        <v>97</v>
      </c>
    </row>
    <row r="125" spans="1:7" s="26" customFormat="1" ht="16.5" x14ac:dyDescent="0.25">
      <c r="A125" s="231"/>
      <c r="B125" s="231"/>
      <c r="C125" s="231"/>
      <c r="D125" s="231"/>
      <c r="E125" s="231"/>
      <c r="F125" s="24" t="s">
        <v>26</v>
      </c>
      <c r="G125" s="25">
        <v>97</v>
      </c>
    </row>
    <row r="126" spans="1:7" s="26" customFormat="1" ht="33" x14ac:dyDescent="0.25">
      <c r="A126" s="231"/>
      <c r="B126" s="231"/>
      <c r="C126" s="231"/>
      <c r="D126" s="231"/>
      <c r="E126" s="231"/>
      <c r="F126" s="24" t="s">
        <v>34</v>
      </c>
      <c r="G126" s="25">
        <v>97</v>
      </c>
    </row>
    <row r="127" spans="1:7" s="26" customFormat="1" ht="16.5" x14ac:dyDescent="0.25">
      <c r="A127" s="232"/>
      <c r="B127" s="232"/>
      <c r="C127" s="232"/>
      <c r="D127" s="232"/>
      <c r="E127" s="232"/>
      <c r="F127" s="24" t="s">
        <v>27</v>
      </c>
      <c r="G127" s="25">
        <f>(1-7/47)*100</f>
        <v>85.106382978723403</v>
      </c>
    </row>
    <row r="128" spans="1:7" s="26" customFormat="1" ht="63" x14ac:dyDescent="0.25">
      <c r="A128" s="57" t="s">
        <v>429</v>
      </c>
      <c r="B128" s="57" t="s">
        <v>430</v>
      </c>
      <c r="C128" s="57" t="s">
        <v>431</v>
      </c>
      <c r="D128" s="49" t="s">
        <v>49</v>
      </c>
      <c r="E128" s="84" t="s">
        <v>237</v>
      </c>
      <c r="F128" s="24" t="s">
        <v>36</v>
      </c>
      <c r="G128" s="25">
        <f>(G127/G125)*100</f>
        <v>87.738539153323089</v>
      </c>
    </row>
    <row r="129" spans="1:7" s="26" customFormat="1" ht="16.5" x14ac:dyDescent="0.25">
      <c r="A129" s="230" t="s">
        <v>21</v>
      </c>
      <c r="B129" s="230" t="s">
        <v>22</v>
      </c>
      <c r="C129" s="230" t="s">
        <v>29</v>
      </c>
      <c r="D129" s="230" t="s">
        <v>23</v>
      </c>
      <c r="E129" s="230" t="s">
        <v>24</v>
      </c>
      <c r="F129" s="24" t="s">
        <v>25</v>
      </c>
      <c r="G129" s="25">
        <v>90</v>
      </c>
    </row>
    <row r="130" spans="1:7" s="26" customFormat="1" ht="16.5" x14ac:dyDescent="0.25">
      <c r="A130" s="231"/>
      <c r="B130" s="231"/>
      <c r="C130" s="231"/>
      <c r="D130" s="231"/>
      <c r="E130" s="231"/>
      <c r="F130" s="24" t="s">
        <v>33</v>
      </c>
      <c r="G130" s="25">
        <v>90</v>
      </c>
    </row>
    <row r="131" spans="1:7" s="26" customFormat="1" ht="16.5" x14ac:dyDescent="0.25">
      <c r="A131" s="231"/>
      <c r="B131" s="231"/>
      <c r="C131" s="231"/>
      <c r="D131" s="231"/>
      <c r="E131" s="231"/>
      <c r="F131" s="24" t="s">
        <v>26</v>
      </c>
      <c r="G131" s="25">
        <v>90</v>
      </c>
    </row>
    <row r="132" spans="1:7" s="26" customFormat="1" ht="33" x14ac:dyDescent="0.25">
      <c r="A132" s="231"/>
      <c r="B132" s="231"/>
      <c r="C132" s="231"/>
      <c r="D132" s="231"/>
      <c r="E132" s="231"/>
      <c r="F132" s="24" t="s">
        <v>34</v>
      </c>
      <c r="G132" s="25">
        <v>90</v>
      </c>
    </row>
    <row r="133" spans="1:7" s="26" customFormat="1" ht="16.5" x14ac:dyDescent="0.25">
      <c r="A133" s="232"/>
      <c r="B133" s="232"/>
      <c r="C133" s="232"/>
      <c r="D133" s="232"/>
      <c r="E133" s="232"/>
      <c r="F133" s="24" t="s">
        <v>27</v>
      </c>
      <c r="G133" s="25">
        <f>(1-7/47)*100</f>
        <v>85.106382978723403</v>
      </c>
    </row>
    <row r="134" spans="1:7" s="26" customFormat="1" ht="63" x14ac:dyDescent="0.25">
      <c r="A134" s="57" t="s">
        <v>432</v>
      </c>
      <c r="B134" s="57" t="s">
        <v>433</v>
      </c>
      <c r="C134" s="57" t="s">
        <v>434</v>
      </c>
      <c r="D134" s="49" t="s">
        <v>49</v>
      </c>
      <c r="E134" s="84" t="s">
        <v>237</v>
      </c>
      <c r="F134" s="24" t="s">
        <v>36</v>
      </c>
      <c r="G134" s="25">
        <f>(G133/G131)*100</f>
        <v>94.562647754137117</v>
      </c>
    </row>
    <row r="135" spans="1:7" s="26" customFormat="1" ht="16.5" x14ac:dyDescent="0.25">
      <c r="A135" s="230" t="s">
        <v>21</v>
      </c>
      <c r="B135" s="230" t="s">
        <v>22</v>
      </c>
      <c r="C135" s="230" t="s">
        <v>29</v>
      </c>
      <c r="D135" s="230" t="s">
        <v>23</v>
      </c>
      <c r="E135" s="230" t="s">
        <v>24</v>
      </c>
      <c r="F135" s="24" t="s">
        <v>25</v>
      </c>
      <c r="G135" s="25">
        <v>95</v>
      </c>
    </row>
    <row r="136" spans="1:7" s="26" customFormat="1" ht="16.5" x14ac:dyDescent="0.25">
      <c r="A136" s="231"/>
      <c r="B136" s="231"/>
      <c r="C136" s="231"/>
      <c r="D136" s="231"/>
      <c r="E136" s="231"/>
      <c r="F136" s="24" t="s">
        <v>33</v>
      </c>
      <c r="G136" s="25">
        <v>95</v>
      </c>
    </row>
    <row r="137" spans="1:7" s="26" customFormat="1" ht="16.5" x14ac:dyDescent="0.25">
      <c r="A137" s="231"/>
      <c r="B137" s="231"/>
      <c r="C137" s="231"/>
      <c r="D137" s="231"/>
      <c r="E137" s="231"/>
      <c r="F137" s="24" t="s">
        <v>26</v>
      </c>
      <c r="G137" s="25">
        <v>95</v>
      </c>
    </row>
    <row r="138" spans="1:7" s="26" customFormat="1" ht="33" x14ac:dyDescent="0.25">
      <c r="A138" s="231"/>
      <c r="B138" s="231"/>
      <c r="C138" s="231"/>
      <c r="D138" s="231"/>
      <c r="E138" s="231"/>
      <c r="F138" s="24" t="s">
        <v>34</v>
      </c>
      <c r="G138" s="25">
        <v>95</v>
      </c>
    </row>
    <row r="139" spans="1:7" s="26" customFormat="1" ht="16.5" x14ac:dyDescent="0.25">
      <c r="A139" s="232"/>
      <c r="B139" s="232"/>
      <c r="C139" s="232"/>
      <c r="D139" s="232"/>
      <c r="E139" s="232"/>
      <c r="F139" s="24" t="s">
        <v>27</v>
      </c>
      <c r="G139" s="25">
        <f>(1-1/83)*100</f>
        <v>98.795180722891558</v>
      </c>
    </row>
    <row r="140" spans="1:7" s="26" customFormat="1" ht="141.75" x14ac:dyDescent="0.25">
      <c r="A140" s="57" t="s">
        <v>435</v>
      </c>
      <c r="B140" s="57" t="s">
        <v>436</v>
      </c>
      <c r="C140" s="57" t="s">
        <v>437</v>
      </c>
      <c r="D140" s="49" t="s">
        <v>49</v>
      </c>
      <c r="E140" s="84" t="s">
        <v>321</v>
      </c>
      <c r="F140" s="24" t="s">
        <v>36</v>
      </c>
      <c r="G140" s="25">
        <f>(G139/G137)*100</f>
        <v>103.99492707672795</v>
      </c>
    </row>
    <row r="141" spans="1:7" s="26" customFormat="1" ht="16.5" x14ac:dyDescent="0.25">
      <c r="A141" s="253" t="s">
        <v>28</v>
      </c>
      <c r="B141" s="225"/>
      <c r="C141" s="225"/>
      <c r="D141" s="225"/>
      <c r="E141" s="225"/>
      <c r="F141" s="225"/>
      <c r="G141" s="226"/>
    </row>
    <row r="142" spans="1:7" s="26" customFormat="1" ht="16.5" x14ac:dyDescent="0.25">
      <c r="A142" s="184" t="str">
        <f>A32</f>
        <v>Número de días promedio en él se da cumplimiento a las resoluciones del pleno a los medios de impugnación.</v>
      </c>
      <c r="B142" s="185"/>
      <c r="C142" s="185"/>
      <c r="D142" s="185"/>
      <c r="E142" s="185"/>
      <c r="F142" s="185"/>
      <c r="G142" s="186"/>
    </row>
    <row r="143" spans="1:7" s="26" customFormat="1" ht="40.5" customHeight="1" x14ac:dyDescent="0.25">
      <c r="A143" s="8" t="s">
        <v>103</v>
      </c>
      <c r="B143" s="345" t="s">
        <v>1522</v>
      </c>
      <c r="C143" s="346"/>
      <c r="D143" s="346"/>
      <c r="E143" s="346"/>
      <c r="F143" s="346"/>
      <c r="G143" s="347"/>
    </row>
    <row r="144" spans="1:7" s="26" customFormat="1" ht="16.5" x14ac:dyDescent="0.25">
      <c r="A144" s="8" t="s">
        <v>102</v>
      </c>
      <c r="B144" s="193"/>
      <c r="C144" s="194"/>
      <c r="D144" s="194"/>
      <c r="E144" s="194"/>
      <c r="F144" s="194"/>
      <c r="G144" s="195"/>
    </row>
    <row r="145" spans="1:7" s="26" customFormat="1" ht="16.5" x14ac:dyDescent="0.25">
      <c r="A145" s="184" t="str">
        <f>A40</f>
        <v>Número de días promedio en el que se resuelven medios de impugnación en materia de acceso a la información y protección de datos personales en posesión de sujetos obligados y se notifican.</v>
      </c>
      <c r="B145" s="185"/>
      <c r="C145" s="185"/>
      <c r="D145" s="185"/>
      <c r="E145" s="185"/>
      <c r="F145" s="185"/>
      <c r="G145" s="186"/>
    </row>
    <row r="146" spans="1:7" s="26" customFormat="1" ht="38.25" customHeight="1" x14ac:dyDescent="0.25">
      <c r="A146" s="8" t="s">
        <v>103</v>
      </c>
      <c r="B146" s="345" t="s">
        <v>1511</v>
      </c>
      <c r="C146" s="346"/>
      <c r="D146" s="346"/>
      <c r="E146" s="346"/>
      <c r="F146" s="346"/>
      <c r="G146" s="347"/>
    </row>
    <row r="147" spans="1:7" s="26" customFormat="1" ht="16.5" x14ac:dyDescent="0.25">
      <c r="A147" s="8" t="s">
        <v>102</v>
      </c>
      <c r="B147" s="193"/>
      <c r="C147" s="194"/>
      <c r="D147" s="194"/>
      <c r="E147" s="194"/>
      <c r="F147" s="194"/>
      <c r="G147" s="195"/>
    </row>
    <row r="148" spans="1:7" s="26" customFormat="1" ht="16.5" x14ac:dyDescent="0.25">
      <c r="A148" s="184" t="str">
        <f>A48</f>
        <v>Porcentaje de gestiones realizadas en tiempo respecto a las gestiones realizadas en el periodo.</v>
      </c>
      <c r="B148" s="185"/>
      <c r="C148" s="185"/>
      <c r="D148" s="185"/>
      <c r="E148" s="185"/>
      <c r="F148" s="185"/>
      <c r="G148" s="186"/>
    </row>
    <row r="149" spans="1:7" s="26" customFormat="1" ht="64.5" customHeight="1" x14ac:dyDescent="0.25">
      <c r="A149" s="8" t="s">
        <v>103</v>
      </c>
      <c r="B149" s="215" t="s">
        <v>1523</v>
      </c>
      <c r="C149" s="216"/>
      <c r="D149" s="216"/>
      <c r="E149" s="216"/>
      <c r="F149" s="216"/>
      <c r="G149" s="217"/>
    </row>
    <row r="150" spans="1:7" s="26" customFormat="1" ht="15" customHeight="1" x14ac:dyDescent="0.25">
      <c r="A150" s="8" t="s">
        <v>102</v>
      </c>
      <c r="B150" s="193"/>
      <c r="C150" s="194"/>
      <c r="D150" s="194"/>
      <c r="E150" s="194"/>
      <c r="F150" s="194"/>
      <c r="G150" s="195"/>
    </row>
    <row r="151" spans="1:7" s="26" customFormat="1" ht="15" customHeight="1" x14ac:dyDescent="0.25">
      <c r="A151" s="184" t="str">
        <f>A54</f>
        <v>Porcentaje de acciones del Pleno que en el periodo fueron publicadas respecto del total de acciones concretadas en el periodo de medición.</v>
      </c>
      <c r="B151" s="185"/>
      <c r="C151" s="185"/>
      <c r="D151" s="185"/>
      <c r="E151" s="185"/>
      <c r="F151" s="185"/>
      <c r="G151" s="186"/>
    </row>
    <row r="152" spans="1:7" s="26" customFormat="1" ht="50.1" customHeight="1" x14ac:dyDescent="0.25">
      <c r="A152" s="8" t="s">
        <v>103</v>
      </c>
      <c r="B152" s="215" t="s">
        <v>1512</v>
      </c>
      <c r="C152" s="216"/>
      <c r="D152" s="216"/>
      <c r="E152" s="216"/>
      <c r="F152" s="216"/>
      <c r="G152" s="217"/>
    </row>
    <row r="153" spans="1:7" s="26" customFormat="1" ht="15" customHeight="1" x14ac:dyDescent="0.25">
      <c r="A153" s="8" t="s">
        <v>102</v>
      </c>
      <c r="B153" s="193"/>
      <c r="C153" s="194"/>
      <c r="D153" s="194"/>
      <c r="E153" s="194"/>
      <c r="F153" s="194"/>
      <c r="G153" s="195"/>
    </row>
    <row r="154" spans="1:7" s="26" customFormat="1" ht="15" customHeight="1" x14ac:dyDescent="0.25">
      <c r="A154" s="184" t="str">
        <f>A60</f>
        <v>Porcentaje de las instrucciones derivadas de los Acuerdos del Pleno para el cuál las Unidades Administrativas han dado respuesta alguna respecto de su cumplimiento.</v>
      </c>
      <c r="B154" s="185"/>
      <c r="C154" s="185"/>
      <c r="D154" s="185"/>
      <c r="E154" s="185"/>
      <c r="F154" s="185"/>
      <c r="G154" s="186"/>
    </row>
    <row r="155" spans="1:7" s="26" customFormat="1" ht="50.1" customHeight="1" x14ac:dyDescent="0.25">
      <c r="A155" s="8" t="s">
        <v>103</v>
      </c>
      <c r="B155" s="215" t="s">
        <v>1513</v>
      </c>
      <c r="C155" s="216"/>
      <c r="D155" s="216"/>
      <c r="E155" s="216"/>
      <c r="F155" s="216"/>
      <c r="G155" s="217"/>
    </row>
    <row r="156" spans="1:7" s="26" customFormat="1" ht="15" customHeight="1" x14ac:dyDescent="0.25">
      <c r="A156" s="8" t="s">
        <v>102</v>
      </c>
      <c r="B156" s="193"/>
      <c r="C156" s="194"/>
      <c r="D156" s="194"/>
      <c r="E156" s="194"/>
      <c r="F156" s="194"/>
      <c r="G156" s="195"/>
    </row>
    <row r="157" spans="1:7" s="26" customFormat="1" ht="15" customHeight="1" x14ac:dyDescent="0.25">
      <c r="A157" s="356" t="str">
        <f>A66</f>
        <v xml:space="preserve">Porcentaje de reportes generados, respecto al total de reportes que debían generarse.
</v>
      </c>
      <c r="B157" s="357"/>
      <c r="C157" s="357"/>
      <c r="D157" s="357"/>
      <c r="E157" s="357"/>
      <c r="F157" s="357"/>
      <c r="G157" s="358"/>
    </row>
    <row r="158" spans="1:7" s="26" customFormat="1" ht="50.1" customHeight="1" x14ac:dyDescent="0.25">
      <c r="A158" s="8" t="s">
        <v>103</v>
      </c>
      <c r="B158" s="353" t="s">
        <v>1514</v>
      </c>
      <c r="C158" s="354"/>
      <c r="D158" s="354"/>
      <c r="E158" s="354"/>
      <c r="F158" s="354"/>
      <c r="G158" s="355"/>
    </row>
    <row r="159" spans="1:7" s="26" customFormat="1" ht="15" customHeight="1" x14ac:dyDescent="0.25">
      <c r="A159" s="8" t="s">
        <v>102</v>
      </c>
      <c r="B159" s="193"/>
      <c r="C159" s="194"/>
      <c r="D159" s="194"/>
      <c r="E159" s="194"/>
      <c r="F159" s="194"/>
      <c r="G159" s="195"/>
    </row>
    <row r="160" spans="1:7" s="26" customFormat="1" ht="15" customHeight="1" x14ac:dyDescent="0.25">
      <c r="A160" s="184" t="str">
        <f>A74</f>
        <v>Porcentaje de medios de impugnación recibidos en el Instituto que  fueron turnados respecto al total de los medios de impugnación recibidos.</v>
      </c>
      <c r="B160" s="185"/>
      <c r="C160" s="185"/>
      <c r="D160" s="185"/>
      <c r="E160" s="185"/>
      <c r="F160" s="185"/>
      <c r="G160" s="186"/>
    </row>
    <row r="161" spans="1:7" s="26" customFormat="1" ht="81" customHeight="1" x14ac:dyDescent="0.25">
      <c r="A161" s="8" t="s">
        <v>103</v>
      </c>
      <c r="B161" s="215" t="s">
        <v>1515</v>
      </c>
      <c r="C161" s="216"/>
      <c r="D161" s="216"/>
      <c r="E161" s="216"/>
      <c r="F161" s="216"/>
      <c r="G161" s="217"/>
    </row>
    <row r="162" spans="1:7" s="26" customFormat="1" ht="15" customHeight="1" x14ac:dyDescent="0.25">
      <c r="A162" s="8" t="s">
        <v>102</v>
      </c>
      <c r="B162" s="193"/>
      <c r="C162" s="194"/>
      <c r="D162" s="194"/>
      <c r="E162" s="194"/>
      <c r="F162" s="194"/>
      <c r="G162" s="195"/>
    </row>
    <row r="163" spans="1:7" s="26" customFormat="1" ht="15" customHeight="1" x14ac:dyDescent="0.25">
      <c r="A163" s="184" t="str">
        <f>A80</f>
        <v>Porcentaje de resoluciones a medios de impugnación procesados en menor tiempo respecto a las resoluciones votadas y aprobadas.</v>
      </c>
      <c r="B163" s="185"/>
      <c r="C163" s="185"/>
      <c r="D163" s="185"/>
      <c r="E163" s="185"/>
      <c r="F163" s="185"/>
      <c r="G163" s="186"/>
    </row>
    <row r="164" spans="1:7" s="26" customFormat="1" ht="114" customHeight="1" x14ac:dyDescent="0.25">
      <c r="A164" s="8" t="s">
        <v>103</v>
      </c>
      <c r="B164" s="215" t="s">
        <v>1524</v>
      </c>
      <c r="C164" s="216"/>
      <c r="D164" s="216"/>
      <c r="E164" s="216"/>
      <c r="F164" s="216"/>
      <c r="G164" s="217"/>
    </row>
    <row r="165" spans="1:7" s="26" customFormat="1" ht="15" customHeight="1" x14ac:dyDescent="0.25">
      <c r="A165" s="8" t="s">
        <v>102</v>
      </c>
      <c r="B165" s="187"/>
      <c r="C165" s="188"/>
      <c r="D165" s="188"/>
      <c r="E165" s="188"/>
      <c r="F165" s="188"/>
      <c r="G165" s="189"/>
    </row>
    <row r="166" spans="1:7" s="26" customFormat="1" ht="15" customHeight="1" x14ac:dyDescent="0.25">
      <c r="A166" s="184" t="str">
        <f>A86</f>
        <v>Porcentaje de resoluciones a medios de impugnación que  fueron notificadas en el tiempo establecido en la Ley General de Transparencia y Acceso a la Información Pública, respecto a las resoluciones votadas y aprobadas.</v>
      </c>
      <c r="B166" s="185"/>
      <c r="C166" s="185"/>
      <c r="D166" s="185"/>
      <c r="E166" s="185"/>
      <c r="F166" s="185"/>
      <c r="G166" s="186"/>
    </row>
    <row r="167" spans="1:7" s="26" customFormat="1" ht="148.5" customHeight="1" x14ac:dyDescent="0.25">
      <c r="A167" s="8" t="s">
        <v>103</v>
      </c>
      <c r="B167" s="353" t="s">
        <v>1525</v>
      </c>
      <c r="C167" s="354"/>
      <c r="D167" s="354"/>
      <c r="E167" s="354"/>
      <c r="F167" s="354"/>
      <c r="G167" s="355"/>
    </row>
    <row r="168" spans="1:7" s="26" customFormat="1" ht="15" customHeight="1" x14ac:dyDescent="0.25">
      <c r="A168" s="8" t="s">
        <v>102</v>
      </c>
      <c r="B168" s="187"/>
      <c r="C168" s="188"/>
      <c r="D168" s="188"/>
      <c r="E168" s="188"/>
      <c r="F168" s="188"/>
      <c r="G168" s="189"/>
    </row>
    <row r="169" spans="1:7" s="26" customFormat="1" ht="15" customHeight="1" x14ac:dyDescent="0.25">
      <c r="A169" s="184" t="str">
        <f>A92</f>
        <v>Porcentaje de los audios y las versiones estenográficas de las sesiones del Pleno que han sido difundidas al público en general respecto del total de veces que el Pleno tuvo sesión en el periodo de medición.</v>
      </c>
      <c r="B169" s="185"/>
      <c r="C169" s="185"/>
      <c r="D169" s="185"/>
      <c r="E169" s="185"/>
      <c r="F169" s="185"/>
      <c r="G169" s="186"/>
    </row>
    <row r="170" spans="1:7" s="26" customFormat="1" ht="90" customHeight="1" x14ac:dyDescent="0.25">
      <c r="A170" s="8" t="s">
        <v>103</v>
      </c>
      <c r="B170" s="215" t="s">
        <v>1516</v>
      </c>
      <c r="C170" s="216"/>
      <c r="D170" s="216"/>
      <c r="E170" s="216"/>
      <c r="F170" s="216"/>
      <c r="G170" s="217"/>
    </row>
    <row r="171" spans="1:7" s="26" customFormat="1" ht="15" customHeight="1" x14ac:dyDescent="0.25">
      <c r="A171" s="8" t="s">
        <v>102</v>
      </c>
      <c r="B171" s="187"/>
      <c r="C171" s="188"/>
      <c r="D171" s="188"/>
      <c r="E171" s="188"/>
      <c r="F171" s="188"/>
      <c r="G171" s="189"/>
    </row>
    <row r="172" spans="1:7" s="26" customFormat="1" ht="15" customHeight="1" x14ac:dyDescent="0.25">
      <c r="A172" s="184" t="str">
        <f>A98</f>
        <v>Porcentaje de los medios de impugnación (recursos de revisión, de inconformidad y atraídos) que están publicados en la lista de sentidos de resolución, respecto del total de resoluciones a tales medios aprobadas por el Instituto.</v>
      </c>
      <c r="B172" s="185"/>
      <c r="C172" s="185"/>
      <c r="D172" s="185"/>
      <c r="E172" s="185"/>
      <c r="F172" s="185"/>
      <c r="G172" s="186"/>
    </row>
    <row r="173" spans="1:7" s="26" customFormat="1" ht="100.5" customHeight="1" x14ac:dyDescent="0.25">
      <c r="A173" s="8" t="s">
        <v>103</v>
      </c>
      <c r="B173" s="345" t="s">
        <v>1517</v>
      </c>
      <c r="C173" s="346"/>
      <c r="D173" s="346"/>
      <c r="E173" s="346"/>
      <c r="F173" s="346"/>
      <c r="G173" s="347"/>
    </row>
    <row r="174" spans="1:7" s="26" customFormat="1" ht="15" customHeight="1" x14ac:dyDescent="0.25">
      <c r="A174" s="8" t="s">
        <v>102</v>
      </c>
      <c r="B174" s="187"/>
      <c r="C174" s="188"/>
      <c r="D174" s="188"/>
      <c r="E174" s="188"/>
      <c r="F174" s="188"/>
      <c r="G174" s="189"/>
    </row>
    <row r="175" spans="1:7" s="26" customFormat="1" ht="15" customHeight="1" x14ac:dyDescent="0.25">
      <c r="A175" s="184" t="str">
        <f>A104</f>
        <v>Porcentaje de las Actas de las sesiones públicas del Pleno que han sido concretadas y difundidas al público en general, respecto al total de Actas concretadas.</v>
      </c>
      <c r="B175" s="185"/>
      <c r="C175" s="185"/>
      <c r="D175" s="185"/>
      <c r="E175" s="185"/>
      <c r="F175" s="185"/>
      <c r="G175" s="186"/>
    </row>
    <row r="176" spans="1:7" s="26" customFormat="1" ht="85.5" customHeight="1" x14ac:dyDescent="0.25">
      <c r="A176" s="8" t="s">
        <v>103</v>
      </c>
      <c r="B176" s="227" t="s">
        <v>1519</v>
      </c>
      <c r="C176" s="228"/>
      <c r="D176" s="228"/>
      <c r="E176" s="228"/>
      <c r="F176" s="228"/>
      <c r="G176" s="229"/>
    </row>
    <row r="177" spans="1:7" s="26" customFormat="1" ht="15" customHeight="1" x14ac:dyDescent="0.25">
      <c r="A177" s="8" t="s">
        <v>102</v>
      </c>
      <c r="B177" s="187"/>
      <c r="C177" s="188"/>
      <c r="D177" s="188"/>
      <c r="E177" s="188"/>
      <c r="F177" s="188"/>
      <c r="G177" s="189"/>
    </row>
    <row r="178" spans="1:7" s="26" customFormat="1" ht="15" customHeight="1" x14ac:dyDescent="0.25">
      <c r="A178" s="184" t="str">
        <f>A110</f>
        <v xml:space="preserve">Porcentaje de los Acuerdos del Pleno que han sido concretados y difundidos al público en general. </v>
      </c>
      <c r="B178" s="185"/>
      <c r="C178" s="185"/>
      <c r="D178" s="185"/>
      <c r="E178" s="185"/>
      <c r="F178" s="185"/>
      <c r="G178" s="186"/>
    </row>
    <row r="179" spans="1:7" s="26" customFormat="1" ht="46.5" customHeight="1" x14ac:dyDescent="0.25">
      <c r="A179" s="8" t="s">
        <v>103</v>
      </c>
      <c r="B179" s="215" t="s">
        <v>1518</v>
      </c>
      <c r="C179" s="216"/>
      <c r="D179" s="216"/>
      <c r="E179" s="216"/>
      <c r="F179" s="216"/>
      <c r="G179" s="217"/>
    </row>
    <row r="180" spans="1:7" s="26" customFormat="1" ht="15" customHeight="1" x14ac:dyDescent="0.25">
      <c r="A180" s="8" t="s">
        <v>102</v>
      </c>
      <c r="B180" s="193"/>
      <c r="C180" s="194"/>
      <c r="D180" s="194"/>
      <c r="E180" s="194"/>
      <c r="F180" s="194"/>
      <c r="G180" s="195"/>
    </row>
    <row r="181" spans="1:7" s="26" customFormat="1" ht="12.75" customHeight="1" x14ac:dyDescent="0.25">
      <c r="A181" s="350" t="str">
        <f>A116</f>
        <v>Porcentaje de proyectos de Acuerdo que tardan un día en elaborarse, una vez que se cuenta con los elementos de fundamentación y motivación necesarios para la elaboración de los mismos, respecto del número total de Acuerdos elaborados en el periodo.</v>
      </c>
      <c r="B181" s="351"/>
      <c r="C181" s="351"/>
      <c r="D181" s="351"/>
      <c r="E181" s="351"/>
      <c r="F181" s="351"/>
      <c r="G181" s="352"/>
    </row>
    <row r="182" spans="1:7" s="26" customFormat="1" ht="63.75" customHeight="1" x14ac:dyDescent="0.25">
      <c r="A182" s="8" t="s">
        <v>103</v>
      </c>
      <c r="B182" s="215" t="s">
        <v>1526</v>
      </c>
      <c r="C182" s="216"/>
      <c r="D182" s="216"/>
      <c r="E182" s="216"/>
      <c r="F182" s="216"/>
      <c r="G182" s="217"/>
    </row>
    <row r="183" spans="1:7" s="26" customFormat="1" ht="15" customHeight="1" x14ac:dyDescent="0.25">
      <c r="A183" s="8" t="s">
        <v>102</v>
      </c>
      <c r="B183" s="215"/>
      <c r="C183" s="216"/>
      <c r="D183" s="216"/>
      <c r="E183" s="216"/>
      <c r="F183" s="216"/>
      <c r="G183" s="217"/>
    </row>
    <row r="184" spans="1:7" s="26" customFormat="1" ht="15" customHeight="1" x14ac:dyDescent="0.25">
      <c r="A184" s="184" t="str">
        <f>A122</f>
        <v>Porcentaje de reportes de cumplimiento a instrucciones que fue entregado, respecto del total de semanas hábiles en el año.</v>
      </c>
      <c r="B184" s="185"/>
      <c r="C184" s="185"/>
      <c r="D184" s="185"/>
      <c r="E184" s="185"/>
      <c r="F184" s="185"/>
      <c r="G184" s="186"/>
    </row>
    <row r="185" spans="1:7" s="26" customFormat="1" ht="45" customHeight="1" x14ac:dyDescent="0.25">
      <c r="A185" s="8" t="s">
        <v>103</v>
      </c>
      <c r="B185" s="215" t="s">
        <v>1520</v>
      </c>
      <c r="C185" s="216"/>
      <c r="D185" s="216"/>
      <c r="E185" s="216"/>
      <c r="F185" s="216"/>
      <c r="G185" s="217"/>
    </row>
    <row r="186" spans="1:7" s="26" customFormat="1" ht="15" customHeight="1" x14ac:dyDescent="0.25">
      <c r="A186" s="8" t="s">
        <v>102</v>
      </c>
      <c r="B186" s="187"/>
      <c r="C186" s="188"/>
      <c r="D186" s="188"/>
      <c r="E186" s="188"/>
      <c r="F186" s="188"/>
      <c r="G186" s="189"/>
    </row>
    <row r="187" spans="1:7" s="26" customFormat="1" ht="15" customHeight="1" x14ac:dyDescent="0.25">
      <c r="A187" s="184" t="str">
        <f>A128</f>
        <v>Porcentaje de emisiones del reporte de resoluciones del Pleno y discusiones públicas entregados en tiempo respecto del total de emisiones del reporte.</v>
      </c>
      <c r="B187" s="185"/>
      <c r="C187" s="185"/>
      <c r="D187" s="185"/>
      <c r="E187" s="185"/>
      <c r="F187" s="185"/>
      <c r="G187" s="186"/>
    </row>
    <row r="188" spans="1:7" s="26" customFormat="1" ht="35.25" customHeight="1" x14ac:dyDescent="0.25">
      <c r="A188" s="8" t="s">
        <v>103</v>
      </c>
      <c r="B188" s="345" t="s">
        <v>1527</v>
      </c>
      <c r="C188" s="346"/>
      <c r="D188" s="346"/>
      <c r="E188" s="346"/>
      <c r="F188" s="346"/>
      <c r="G188" s="347"/>
    </row>
    <row r="189" spans="1:7" s="26" customFormat="1" ht="15" customHeight="1" x14ac:dyDescent="0.25">
      <c r="A189" s="8" t="s">
        <v>102</v>
      </c>
      <c r="B189" s="193"/>
      <c r="C189" s="194"/>
      <c r="D189" s="194"/>
      <c r="E189" s="194"/>
      <c r="F189" s="194"/>
      <c r="G189" s="195"/>
    </row>
    <row r="190" spans="1:7" s="26" customFormat="1" ht="15" customHeight="1" x14ac:dyDescent="0.25">
      <c r="A190" s="184" t="str">
        <f>A134</f>
        <v>Porcentaje de emisiones del reporte del estado que guardan los medios de impugnación entregados en tiempo respecto del total de emisiones del reporte.</v>
      </c>
      <c r="B190" s="185"/>
      <c r="C190" s="185"/>
      <c r="D190" s="185"/>
      <c r="E190" s="185"/>
      <c r="F190" s="185"/>
      <c r="G190" s="186"/>
    </row>
    <row r="191" spans="1:7" s="26" customFormat="1" ht="37.5" customHeight="1" x14ac:dyDescent="0.25">
      <c r="A191" s="8" t="s">
        <v>103</v>
      </c>
      <c r="B191" s="345" t="s">
        <v>1527</v>
      </c>
      <c r="C191" s="346"/>
      <c r="D191" s="346"/>
      <c r="E191" s="346"/>
      <c r="F191" s="346"/>
      <c r="G191" s="347"/>
    </row>
    <row r="192" spans="1:7" s="26" customFormat="1" ht="15" customHeight="1" x14ac:dyDescent="0.25">
      <c r="A192" s="8" t="s">
        <v>102</v>
      </c>
      <c r="B192" s="193"/>
      <c r="C192" s="194"/>
      <c r="D192" s="194"/>
      <c r="E192" s="194"/>
      <c r="F192" s="194"/>
      <c r="G192" s="195"/>
    </row>
    <row r="193" spans="1:7" s="26" customFormat="1" ht="15" customHeight="1" x14ac:dyDescent="0.25">
      <c r="A193" s="184" t="str">
        <f>A140</f>
        <v>Porcentaje de documentos elaborados en un día hábil, respecto del total de documentos solicitados.</v>
      </c>
      <c r="B193" s="185"/>
      <c r="C193" s="185"/>
      <c r="D193" s="185"/>
      <c r="E193" s="185"/>
      <c r="F193" s="185"/>
      <c r="G193" s="186"/>
    </row>
    <row r="194" spans="1:7" s="26" customFormat="1" ht="51.75" customHeight="1" x14ac:dyDescent="0.25">
      <c r="A194" s="8" t="s">
        <v>103</v>
      </c>
      <c r="B194" s="215" t="s">
        <v>1521</v>
      </c>
      <c r="C194" s="216"/>
      <c r="D194" s="216"/>
      <c r="E194" s="216"/>
      <c r="F194" s="216"/>
      <c r="G194" s="217"/>
    </row>
    <row r="195" spans="1:7" s="26" customFormat="1" ht="15" customHeight="1" x14ac:dyDescent="0.25">
      <c r="A195" s="8" t="s">
        <v>102</v>
      </c>
      <c r="B195" s="187"/>
      <c r="C195" s="188"/>
      <c r="D195" s="188"/>
      <c r="E195" s="188"/>
      <c r="F195" s="188"/>
      <c r="G195" s="189"/>
    </row>
    <row r="196" spans="1:7" s="26" customFormat="1" ht="15" customHeight="1" x14ac:dyDescent="0.25">
      <c r="A196" s="199"/>
      <c r="B196" s="199"/>
      <c r="C196" s="199"/>
      <c r="D196" s="199"/>
      <c r="E196" s="199"/>
      <c r="F196" s="199"/>
      <c r="G196" s="199"/>
    </row>
    <row r="197" spans="1:7" s="26" customFormat="1" ht="16.5" x14ac:dyDescent="0.25">
      <c r="A197" s="253" t="s">
        <v>35</v>
      </c>
      <c r="B197" s="225"/>
      <c r="C197" s="225"/>
      <c r="D197" s="225"/>
      <c r="E197" s="225"/>
      <c r="F197" s="225"/>
      <c r="G197" s="226"/>
    </row>
    <row r="198" spans="1:7" s="26" customFormat="1" ht="16.5" x14ac:dyDescent="0.25">
      <c r="A198" s="184" t="str">
        <f>A32</f>
        <v>Número de días promedio en él se da cumplimiento a las resoluciones del pleno a los medios de impugnación.</v>
      </c>
      <c r="B198" s="185"/>
      <c r="C198" s="185"/>
      <c r="D198" s="185"/>
      <c r="E198" s="185"/>
      <c r="F198" s="185"/>
      <c r="G198" s="186"/>
    </row>
    <row r="199" spans="1:7" s="26" customFormat="1" ht="33" x14ac:dyDescent="0.25">
      <c r="A199" s="27" t="s">
        <v>30</v>
      </c>
      <c r="B199" s="338"/>
      <c r="C199" s="338"/>
      <c r="D199" s="338"/>
      <c r="E199" s="338"/>
      <c r="F199" s="338"/>
      <c r="G199" s="338"/>
    </row>
    <row r="200" spans="1:7" s="26" customFormat="1" ht="33" x14ac:dyDescent="0.25">
      <c r="A200" s="27" t="s">
        <v>31</v>
      </c>
      <c r="B200" s="338"/>
      <c r="C200" s="338"/>
      <c r="D200" s="338"/>
      <c r="E200" s="338"/>
      <c r="F200" s="338"/>
      <c r="G200" s="338"/>
    </row>
    <row r="201" spans="1:7" s="26" customFormat="1" ht="16.5" x14ac:dyDescent="0.25">
      <c r="A201" s="27" t="s">
        <v>32</v>
      </c>
      <c r="B201" s="338"/>
      <c r="C201" s="338"/>
      <c r="D201" s="338"/>
      <c r="E201" s="338"/>
      <c r="F201" s="338"/>
      <c r="G201" s="338"/>
    </row>
    <row r="202" spans="1:7" s="26" customFormat="1" ht="33.950000000000003" customHeight="1" x14ac:dyDescent="0.25">
      <c r="A202" s="184" t="str">
        <f>A40</f>
        <v>Número de días promedio en el que se resuelven medios de impugnación en materia de acceso a la información y protección de datos personales en posesión de sujetos obligados y se notifican.</v>
      </c>
      <c r="B202" s="185"/>
      <c r="C202" s="185"/>
      <c r="D202" s="185"/>
      <c r="E202" s="185"/>
      <c r="F202" s="185"/>
      <c r="G202" s="186"/>
    </row>
    <row r="203" spans="1:7" s="26" customFormat="1" ht="33" x14ac:dyDescent="0.25">
      <c r="A203" s="27" t="s">
        <v>30</v>
      </c>
      <c r="B203" s="338"/>
      <c r="C203" s="338"/>
      <c r="D203" s="338"/>
      <c r="E203" s="338"/>
      <c r="F203" s="338"/>
      <c r="G203" s="338"/>
    </row>
    <row r="204" spans="1:7" s="26" customFormat="1" ht="33" x14ac:dyDescent="0.25">
      <c r="A204" s="27" t="s">
        <v>31</v>
      </c>
      <c r="B204" s="338"/>
      <c r="C204" s="338"/>
      <c r="D204" s="338"/>
      <c r="E204" s="338"/>
      <c r="F204" s="338"/>
      <c r="G204" s="338"/>
    </row>
    <row r="205" spans="1:7" s="26" customFormat="1" ht="16.5" x14ac:dyDescent="0.25">
      <c r="A205" s="27" t="s">
        <v>32</v>
      </c>
      <c r="B205" s="338"/>
      <c r="C205" s="338"/>
      <c r="D205" s="338"/>
      <c r="E205" s="338"/>
      <c r="F205" s="338"/>
      <c r="G205" s="338"/>
    </row>
    <row r="206" spans="1:7" s="26" customFormat="1" ht="16.5" x14ac:dyDescent="0.25">
      <c r="A206" s="184" t="str">
        <f>A48</f>
        <v>Porcentaje de gestiones realizadas en tiempo respecto a las gestiones realizadas en el periodo.</v>
      </c>
      <c r="B206" s="185"/>
      <c r="C206" s="185"/>
      <c r="D206" s="185"/>
      <c r="E206" s="185"/>
      <c r="F206" s="185"/>
      <c r="G206" s="186"/>
    </row>
    <row r="207" spans="1:7" s="26" customFormat="1" ht="33" x14ac:dyDescent="0.25">
      <c r="A207" s="111" t="s">
        <v>30</v>
      </c>
      <c r="B207" s="349"/>
      <c r="C207" s="349"/>
      <c r="D207" s="349"/>
      <c r="E207" s="349"/>
      <c r="F207" s="349"/>
      <c r="G207" s="349"/>
    </row>
    <row r="208" spans="1:7" s="26" customFormat="1" ht="33" x14ac:dyDescent="0.25">
      <c r="A208" s="27" t="s">
        <v>31</v>
      </c>
      <c r="B208" s="338"/>
      <c r="C208" s="338"/>
      <c r="D208" s="338"/>
      <c r="E208" s="338"/>
      <c r="F208" s="338"/>
      <c r="G208" s="338"/>
    </row>
    <row r="209" spans="1:7" s="26" customFormat="1" ht="16.5" x14ac:dyDescent="0.25">
      <c r="A209" s="27" t="s">
        <v>32</v>
      </c>
      <c r="B209" s="338"/>
      <c r="C209" s="338"/>
      <c r="D209" s="338"/>
      <c r="E209" s="338"/>
      <c r="F209" s="338"/>
      <c r="G209" s="338"/>
    </row>
    <row r="210" spans="1:7" s="26" customFormat="1" ht="16.5" x14ac:dyDescent="0.25">
      <c r="A210" s="184" t="str">
        <f>A54</f>
        <v>Porcentaje de acciones del Pleno que en el periodo fueron publicadas respecto del total de acciones concretadas en el periodo de medición.</v>
      </c>
      <c r="B210" s="185"/>
      <c r="C210" s="185"/>
      <c r="D210" s="185"/>
      <c r="E210" s="185"/>
      <c r="F210" s="185"/>
      <c r="G210" s="186"/>
    </row>
    <row r="211" spans="1:7" s="26" customFormat="1" ht="33" x14ac:dyDescent="0.25">
      <c r="A211" s="27" t="s">
        <v>30</v>
      </c>
      <c r="B211" s="338"/>
      <c r="C211" s="338"/>
      <c r="D211" s="338"/>
      <c r="E211" s="338"/>
      <c r="F211" s="338"/>
      <c r="G211" s="338"/>
    </row>
    <row r="212" spans="1:7" s="26" customFormat="1" ht="33" x14ac:dyDescent="0.25">
      <c r="A212" s="27" t="s">
        <v>31</v>
      </c>
      <c r="B212" s="338"/>
      <c r="C212" s="338"/>
      <c r="D212" s="338"/>
      <c r="E212" s="338"/>
      <c r="F212" s="338"/>
      <c r="G212" s="338"/>
    </row>
    <row r="213" spans="1:7" s="26" customFormat="1" ht="16.5" x14ac:dyDescent="0.25">
      <c r="A213" s="27" t="s">
        <v>32</v>
      </c>
      <c r="B213" s="338"/>
      <c r="C213" s="338"/>
      <c r="D213" s="338"/>
      <c r="E213" s="338"/>
      <c r="F213" s="338"/>
      <c r="G213" s="338"/>
    </row>
    <row r="214" spans="1:7" s="26" customFormat="1" ht="16.5" x14ac:dyDescent="0.25">
      <c r="A214" s="184" t="str">
        <f>A60</f>
        <v>Porcentaje de las instrucciones derivadas de los Acuerdos del Pleno para el cuál las Unidades Administrativas han dado respuesta alguna respecto de su cumplimiento.</v>
      </c>
      <c r="B214" s="185"/>
      <c r="C214" s="185"/>
      <c r="D214" s="185"/>
      <c r="E214" s="185"/>
      <c r="F214" s="185"/>
      <c r="G214" s="186"/>
    </row>
    <row r="215" spans="1:7" s="26" customFormat="1" ht="33" x14ac:dyDescent="0.25">
      <c r="A215" s="27" t="s">
        <v>30</v>
      </c>
      <c r="B215" s="338"/>
      <c r="C215" s="338"/>
      <c r="D215" s="338"/>
      <c r="E215" s="338"/>
      <c r="F215" s="338"/>
      <c r="G215" s="338"/>
    </row>
    <row r="216" spans="1:7" s="26" customFormat="1" ht="33" x14ac:dyDescent="0.25">
      <c r="A216" s="27" t="s">
        <v>31</v>
      </c>
      <c r="B216" s="338"/>
      <c r="C216" s="338"/>
      <c r="D216" s="338"/>
      <c r="E216" s="338"/>
      <c r="F216" s="338"/>
      <c r="G216" s="338"/>
    </row>
    <row r="217" spans="1:7" s="26" customFormat="1" ht="16.5" x14ac:dyDescent="0.25">
      <c r="A217" s="27" t="s">
        <v>32</v>
      </c>
      <c r="B217" s="338"/>
      <c r="C217" s="338"/>
      <c r="D217" s="338"/>
      <c r="E217" s="338"/>
      <c r="F217" s="338"/>
      <c r="G217" s="338"/>
    </row>
    <row r="218" spans="1:7" s="26" customFormat="1" ht="16.5" x14ac:dyDescent="0.25">
      <c r="A218" s="184" t="str">
        <f>A66</f>
        <v xml:space="preserve">Porcentaje de reportes generados, respecto al total de reportes que debían generarse.
</v>
      </c>
      <c r="B218" s="185"/>
      <c r="C218" s="185"/>
      <c r="D218" s="185"/>
      <c r="E218" s="185"/>
      <c r="F218" s="185"/>
      <c r="G218" s="186"/>
    </row>
    <row r="219" spans="1:7" s="26" customFormat="1" ht="33" x14ac:dyDescent="0.25">
      <c r="A219" s="27" t="s">
        <v>30</v>
      </c>
      <c r="B219" s="338"/>
      <c r="C219" s="338"/>
      <c r="D219" s="338"/>
      <c r="E219" s="338"/>
      <c r="F219" s="338"/>
      <c r="G219" s="338"/>
    </row>
    <row r="220" spans="1:7" s="26" customFormat="1" ht="33" x14ac:dyDescent="0.25">
      <c r="A220" s="27" t="s">
        <v>31</v>
      </c>
      <c r="B220" s="338"/>
      <c r="C220" s="338"/>
      <c r="D220" s="338"/>
      <c r="E220" s="338"/>
      <c r="F220" s="338"/>
      <c r="G220" s="338"/>
    </row>
    <row r="221" spans="1:7" s="26" customFormat="1" ht="16.5" x14ac:dyDescent="0.25">
      <c r="A221" s="27" t="s">
        <v>32</v>
      </c>
      <c r="B221" s="338"/>
      <c r="C221" s="338"/>
      <c r="D221" s="338"/>
      <c r="E221" s="338"/>
      <c r="F221" s="338"/>
      <c r="G221" s="338"/>
    </row>
    <row r="222" spans="1:7" s="26" customFormat="1" ht="16.5" x14ac:dyDescent="0.25">
      <c r="A222" s="184" t="str">
        <f>A74</f>
        <v>Porcentaje de medios de impugnación recibidos en el Instituto que  fueron turnados respecto al total de los medios de impugnación recibidos.</v>
      </c>
      <c r="B222" s="185"/>
      <c r="C222" s="185"/>
      <c r="D222" s="185"/>
      <c r="E222" s="185"/>
      <c r="F222" s="185"/>
      <c r="G222" s="186"/>
    </row>
    <row r="223" spans="1:7" s="26" customFormat="1" ht="33" x14ac:dyDescent="0.25">
      <c r="A223" s="27" t="s">
        <v>30</v>
      </c>
      <c r="B223" s="338"/>
      <c r="C223" s="338"/>
      <c r="D223" s="338"/>
      <c r="E223" s="338"/>
      <c r="F223" s="338"/>
      <c r="G223" s="338"/>
    </row>
    <row r="224" spans="1:7" s="26" customFormat="1" ht="33" x14ac:dyDescent="0.25">
      <c r="A224" s="27" t="s">
        <v>31</v>
      </c>
      <c r="B224" s="338"/>
      <c r="C224" s="338"/>
      <c r="D224" s="338"/>
      <c r="E224" s="338"/>
      <c r="F224" s="338"/>
      <c r="G224" s="338"/>
    </row>
    <row r="225" spans="1:7" s="26" customFormat="1" ht="16.5" x14ac:dyDescent="0.25">
      <c r="A225" s="27" t="s">
        <v>32</v>
      </c>
      <c r="B225" s="338"/>
      <c r="C225" s="338"/>
      <c r="D225" s="338"/>
      <c r="E225" s="338"/>
      <c r="F225" s="338"/>
      <c r="G225" s="338"/>
    </row>
    <row r="226" spans="1:7" s="26" customFormat="1" ht="16.5" x14ac:dyDescent="0.25">
      <c r="A226" s="184" t="str">
        <f>A80</f>
        <v>Porcentaje de resoluciones a medios de impugnación procesados en menor tiempo respecto a las resoluciones votadas y aprobadas.</v>
      </c>
      <c r="B226" s="185"/>
      <c r="C226" s="185"/>
      <c r="D226" s="185"/>
      <c r="E226" s="185"/>
      <c r="F226" s="185"/>
      <c r="G226" s="186"/>
    </row>
    <row r="227" spans="1:7" s="26" customFormat="1" ht="33" x14ac:dyDescent="0.25">
      <c r="A227" s="27" t="s">
        <v>30</v>
      </c>
      <c r="B227" s="338"/>
      <c r="C227" s="338"/>
      <c r="D227" s="338"/>
      <c r="E227" s="338"/>
      <c r="F227" s="338"/>
      <c r="G227" s="338"/>
    </row>
    <row r="228" spans="1:7" s="26" customFormat="1" ht="33" x14ac:dyDescent="0.25">
      <c r="A228" s="27" t="s">
        <v>31</v>
      </c>
      <c r="B228" s="338"/>
      <c r="C228" s="338"/>
      <c r="D228" s="338"/>
      <c r="E228" s="338"/>
      <c r="F228" s="338"/>
      <c r="G228" s="338"/>
    </row>
    <row r="229" spans="1:7" s="26" customFormat="1" ht="16.5" x14ac:dyDescent="0.25">
      <c r="A229" s="27" t="s">
        <v>32</v>
      </c>
      <c r="B229" s="338"/>
      <c r="C229" s="338"/>
      <c r="D229" s="338"/>
      <c r="E229" s="338"/>
      <c r="F229" s="338"/>
      <c r="G229" s="338"/>
    </row>
    <row r="230" spans="1:7" s="26" customFormat="1" ht="33.950000000000003" customHeight="1" x14ac:dyDescent="0.25">
      <c r="A230" s="184" t="str">
        <f>A86</f>
        <v>Porcentaje de resoluciones a medios de impugnación que  fueron notificadas en el tiempo establecido en la Ley General de Transparencia y Acceso a la Información Pública, respecto a las resoluciones votadas y aprobadas.</v>
      </c>
      <c r="B230" s="185"/>
      <c r="C230" s="185"/>
      <c r="D230" s="185"/>
      <c r="E230" s="185"/>
      <c r="F230" s="185"/>
      <c r="G230" s="186"/>
    </row>
    <row r="231" spans="1:7" s="26" customFormat="1" ht="33" x14ac:dyDescent="0.25">
      <c r="A231" s="27" t="s">
        <v>30</v>
      </c>
      <c r="B231" s="338"/>
      <c r="C231" s="338"/>
      <c r="D231" s="338"/>
      <c r="E231" s="338"/>
      <c r="F231" s="338"/>
      <c r="G231" s="338"/>
    </row>
    <row r="232" spans="1:7" s="26" customFormat="1" ht="33" x14ac:dyDescent="0.25">
      <c r="A232" s="27" t="s">
        <v>31</v>
      </c>
      <c r="B232" s="338"/>
      <c r="C232" s="338"/>
      <c r="D232" s="338"/>
      <c r="E232" s="338"/>
      <c r="F232" s="338"/>
      <c r="G232" s="338"/>
    </row>
    <row r="233" spans="1:7" s="26" customFormat="1" ht="16.5" x14ac:dyDescent="0.25">
      <c r="A233" s="27" t="s">
        <v>32</v>
      </c>
      <c r="B233" s="338"/>
      <c r="C233" s="338"/>
      <c r="D233" s="338"/>
      <c r="E233" s="338"/>
      <c r="F233" s="338"/>
      <c r="G233" s="338"/>
    </row>
    <row r="234" spans="1:7" s="26" customFormat="1" ht="33.950000000000003" customHeight="1" x14ac:dyDescent="0.25">
      <c r="A234" s="184" t="str">
        <f>A92</f>
        <v>Porcentaje de los audios y las versiones estenográficas de las sesiones del Pleno que han sido difundidas al público en general respecto del total de veces que el Pleno tuvo sesión en el periodo de medición.</v>
      </c>
      <c r="B234" s="185"/>
      <c r="C234" s="185"/>
      <c r="D234" s="185"/>
      <c r="E234" s="185"/>
      <c r="F234" s="185"/>
      <c r="G234" s="186"/>
    </row>
    <row r="235" spans="1:7" s="26" customFormat="1" ht="33" x14ac:dyDescent="0.25">
      <c r="A235" s="27" t="s">
        <v>30</v>
      </c>
      <c r="B235" s="338"/>
      <c r="C235" s="338"/>
      <c r="D235" s="338"/>
      <c r="E235" s="338"/>
      <c r="F235" s="338"/>
      <c r="G235" s="338"/>
    </row>
    <row r="236" spans="1:7" s="26" customFormat="1" ht="33" x14ac:dyDescent="0.25">
      <c r="A236" s="27" t="s">
        <v>31</v>
      </c>
      <c r="B236" s="338"/>
      <c r="C236" s="338"/>
      <c r="D236" s="338"/>
      <c r="E236" s="338"/>
      <c r="F236" s="338"/>
      <c r="G236" s="338"/>
    </row>
    <row r="237" spans="1:7" s="26" customFormat="1" ht="16.5" x14ac:dyDescent="0.25">
      <c r="A237" s="27" t="s">
        <v>32</v>
      </c>
      <c r="B237" s="338"/>
      <c r="C237" s="338"/>
      <c r="D237" s="338"/>
      <c r="E237" s="338"/>
      <c r="F237" s="338"/>
      <c r="G237" s="338"/>
    </row>
    <row r="238" spans="1:7" s="26" customFormat="1" ht="33.950000000000003" customHeight="1" x14ac:dyDescent="0.25">
      <c r="A238" s="184" t="str">
        <f>A98</f>
        <v>Porcentaje de los medios de impugnación (recursos de revisión, de inconformidad y atraídos) que están publicados en la lista de sentidos de resolución, respecto del total de resoluciones a tales medios aprobadas por el Instituto.</v>
      </c>
      <c r="B238" s="185"/>
      <c r="C238" s="185"/>
      <c r="D238" s="185"/>
      <c r="E238" s="185"/>
      <c r="F238" s="185"/>
      <c r="G238" s="186"/>
    </row>
    <row r="239" spans="1:7" s="26" customFormat="1" ht="33" x14ac:dyDescent="0.25">
      <c r="A239" s="27" t="s">
        <v>30</v>
      </c>
      <c r="B239" s="338"/>
      <c r="C239" s="338"/>
      <c r="D239" s="338"/>
      <c r="E239" s="338"/>
      <c r="F239" s="338"/>
      <c r="G239" s="338"/>
    </row>
    <row r="240" spans="1:7" s="26" customFormat="1" ht="33" x14ac:dyDescent="0.25">
      <c r="A240" s="27" t="s">
        <v>31</v>
      </c>
      <c r="B240" s="338"/>
      <c r="C240" s="338"/>
      <c r="D240" s="338"/>
      <c r="E240" s="338"/>
      <c r="F240" s="338"/>
      <c r="G240" s="338"/>
    </row>
    <row r="241" spans="1:7" s="26" customFormat="1" ht="16.5" x14ac:dyDescent="0.25">
      <c r="A241" s="27" t="s">
        <v>32</v>
      </c>
      <c r="B241" s="338"/>
      <c r="C241" s="338"/>
      <c r="D241" s="338"/>
      <c r="E241" s="338"/>
      <c r="F241" s="338"/>
      <c r="G241" s="338"/>
    </row>
    <row r="242" spans="1:7" s="26" customFormat="1" ht="16.5" x14ac:dyDescent="0.25">
      <c r="A242" s="184" t="str">
        <f>A104</f>
        <v>Porcentaje de las Actas de las sesiones públicas del Pleno que han sido concretadas y difundidas al público en general, respecto al total de Actas concretadas.</v>
      </c>
      <c r="B242" s="185"/>
      <c r="C242" s="185"/>
      <c r="D242" s="185"/>
      <c r="E242" s="185"/>
      <c r="F242" s="185"/>
      <c r="G242" s="186"/>
    </row>
    <row r="243" spans="1:7" s="26" customFormat="1" ht="33" x14ac:dyDescent="0.25">
      <c r="A243" s="27" t="s">
        <v>30</v>
      </c>
      <c r="B243" s="338"/>
      <c r="C243" s="338"/>
      <c r="D243" s="338"/>
      <c r="E243" s="338"/>
      <c r="F243" s="338"/>
      <c r="G243" s="338"/>
    </row>
    <row r="244" spans="1:7" s="26" customFormat="1" ht="33" x14ac:dyDescent="0.25">
      <c r="A244" s="27" t="s">
        <v>31</v>
      </c>
      <c r="B244" s="338"/>
      <c r="C244" s="338"/>
      <c r="D244" s="338"/>
      <c r="E244" s="338"/>
      <c r="F244" s="338"/>
      <c r="G244" s="338"/>
    </row>
    <row r="245" spans="1:7" s="26" customFormat="1" ht="16.5" x14ac:dyDescent="0.25">
      <c r="A245" s="27" t="s">
        <v>32</v>
      </c>
      <c r="B245" s="338"/>
      <c r="C245" s="338"/>
      <c r="D245" s="338"/>
      <c r="E245" s="338"/>
      <c r="F245" s="338"/>
      <c r="G245" s="338"/>
    </row>
    <row r="246" spans="1:7" s="26" customFormat="1" ht="16.5" x14ac:dyDescent="0.25">
      <c r="A246" s="184" t="str">
        <f>A110</f>
        <v xml:space="preserve">Porcentaje de los Acuerdos del Pleno que han sido concretados y difundidos al público en general. </v>
      </c>
      <c r="B246" s="185"/>
      <c r="C246" s="185"/>
      <c r="D246" s="185"/>
      <c r="E246" s="185"/>
      <c r="F246" s="185"/>
      <c r="G246" s="186"/>
    </row>
    <row r="247" spans="1:7" s="26" customFormat="1" ht="33" x14ac:dyDescent="0.25">
      <c r="A247" s="27" t="s">
        <v>30</v>
      </c>
      <c r="B247" s="338"/>
      <c r="C247" s="338"/>
      <c r="D247" s="338"/>
      <c r="E247" s="338"/>
      <c r="F247" s="338"/>
      <c r="G247" s="338"/>
    </row>
    <row r="248" spans="1:7" s="26" customFormat="1" ht="33" x14ac:dyDescent="0.25">
      <c r="A248" s="27" t="s">
        <v>31</v>
      </c>
      <c r="B248" s="338"/>
      <c r="C248" s="338"/>
      <c r="D248" s="338"/>
      <c r="E248" s="338"/>
      <c r="F248" s="338"/>
      <c r="G248" s="338"/>
    </row>
    <row r="249" spans="1:7" s="26" customFormat="1" ht="16.5" x14ac:dyDescent="0.25">
      <c r="A249" s="27" t="s">
        <v>32</v>
      </c>
      <c r="B249" s="338"/>
      <c r="C249" s="338"/>
      <c r="D249" s="338"/>
      <c r="E249" s="338"/>
      <c r="F249" s="338"/>
      <c r="G249" s="338"/>
    </row>
    <row r="250" spans="1:7" s="26" customFormat="1" ht="33.950000000000003" customHeight="1" x14ac:dyDescent="0.25">
      <c r="A250" s="184" t="str">
        <f>A116</f>
        <v>Porcentaje de proyectos de Acuerdo que tardan un día en elaborarse, una vez que se cuenta con los elementos de fundamentación y motivación necesarios para la elaboración de los mismos, respecto del número total de Acuerdos elaborados en el periodo.</v>
      </c>
      <c r="B250" s="185"/>
      <c r="C250" s="185"/>
      <c r="D250" s="185"/>
      <c r="E250" s="185"/>
      <c r="F250" s="185"/>
      <c r="G250" s="186"/>
    </row>
    <row r="251" spans="1:7" s="26" customFormat="1" ht="33" x14ac:dyDescent="0.25">
      <c r="A251" s="27" t="s">
        <v>30</v>
      </c>
      <c r="B251" s="338"/>
      <c r="C251" s="338"/>
      <c r="D251" s="338"/>
      <c r="E251" s="338"/>
      <c r="F251" s="338"/>
      <c r="G251" s="338"/>
    </row>
    <row r="252" spans="1:7" s="26" customFormat="1" ht="33" x14ac:dyDescent="0.25">
      <c r="A252" s="27" t="s">
        <v>31</v>
      </c>
      <c r="B252" s="338"/>
      <c r="C252" s="338"/>
      <c r="D252" s="338"/>
      <c r="E252" s="338"/>
      <c r="F252" s="338"/>
      <c r="G252" s="338"/>
    </row>
    <row r="253" spans="1:7" s="26" customFormat="1" ht="16.5" x14ac:dyDescent="0.25">
      <c r="A253" s="27" t="s">
        <v>32</v>
      </c>
      <c r="B253" s="338"/>
      <c r="C253" s="338"/>
      <c r="D253" s="338"/>
      <c r="E253" s="338"/>
      <c r="F253" s="338"/>
      <c r="G253" s="338"/>
    </row>
    <row r="254" spans="1:7" s="26" customFormat="1" ht="16.5" x14ac:dyDescent="0.25">
      <c r="A254" s="184" t="str">
        <f>A122</f>
        <v>Porcentaje de reportes de cumplimiento a instrucciones que fue entregado, respecto del total de semanas hábiles en el año.</v>
      </c>
      <c r="B254" s="185"/>
      <c r="C254" s="185"/>
      <c r="D254" s="185"/>
      <c r="E254" s="185"/>
      <c r="F254" s="185"/>
      <c r="G254" s="186"/>
    </row>
    <row r="255" spans="1:7" s="26" customFormat="1" ht="33" x14ac:dyDescent="0.25">
      <c r="A255" s="27" t="s">
        <v>30</v>
      </c>
      <c r="B255" s="338"/>
      <c r="C255" s="338"/>
      <c r="D255" s="338"/>
      <c r="E255" s="338"/>
      <c r="F255" s="338"/>
      <c r="G255" s="338"/>
    </row>
    <row r="256" spans="1:7" s="26" customFormat="1" ht="33" x14ac:dyDescent="0.25">
      <c r="A256" s="27" t="s">
        <v>31</v>
      </c>
      <c r="B256" s="338"/>
      <c r="C256" s="338"/>
      <c r="D256" s="338"/>
      <c r="E256" s="338"/>
      <c r="F256" s="338"/>
      <c r="G256" s="338"/>
    </row>
    <row r="257" spans="1:7" s="26" customFormat="1" ht="16.5" x14ac:dyDescent="0.25">
      <c r="A257" s="27" t="s">
        <v>32</v>
      </c>
      <c r="B257" s="338"/>
      <c r="C257" s="338"/>
      <c r="D257" s="338"/>
      <c r="E257" s="338"/>
      <c r="F257" s="338"/>
      <c r="G257" s="338"/>
    </row>
    <row r="258" spans="1:7" s="26" customFormat="1" ht="16.5" x14ac:dyDescent="0.25">
      <c r="A258" s="184" t="str">
        <f>A128</f>
        <v>Porcentaje de emisiones del reporte de resoluciones del Pleno y discusiones públicas entregados en tiempo respecto del total de emisiones del reporte.</v>
      </c>
      <c r="B258" s="185"/>
      <c r="C258" s="185"/>
      <c r="D258" s="185"/>
      <c r="E258" s="185"/>
      <c r="F258" s="185"/>
      <c r="G258" s="186"/>
    </row>
    <row r="259" spans="1:7" s="26" customFormat="1" ht="33" x14ac:dyDescent="0.25">
      <c r="A259" s="27" t="s">
        <v>30</v>
      </c>
      <c r="B259" s="338"/>
      <c r="C259" s="338"/>
      <c r="D259" s="338"/>
      <c r="E259" s="338"/>
      <c r="F259" s="338"/>
      <c r="G259" s="338"/>
    </row>
    <row r="260" spans="1:7" s="26" customFormat="1" ht="33" x14ac:dyDescent="0.25">
      <c r="A260" s="27" t="s">
        <v>31</v>
      </c>
      <c r="B260" s="338"/>
      <c r="C260" s="338"/>
      <c r="D260" s="338"/>
      <c r="E260" s="338"/>
      <c r="F260" s="338"/>
      <c r="G260" s="338"/>
    </row>
    <row r="261" spans="1:7" s="26" customFormat="1" ht="16.5" x14ac:dyDescent="0.25">
      <c r="A261" s="27" t="s">
        <v>32</v>
      </c>
      <c r="B261" s="338"/>
      <c r="C261" s="338"/>
      <c r="D261" s="338"/>
      <c r="E261" s="338"/>
      <c r="F261" s="338"/>
      <c r="G261" s="338"/>
    </row>
    <row r="262" spans="1:7" s="26" customFormat="1" ht="16.5" x14ac:dyDescent="0.25">
      <c r="A262" s="184" t="str">
        <f>A134</f>
        <v>Porcentaje de emisiones del reporte del estado que guardan los medios de impugnación entregados en tiempo respecto del total de emisiones del reporte.</v>
      </c>
      <c r="B262" s="185"/>
      <c r="C262" s="185"/>
      <c r="D262" s="185"/>
      <c r="E262" s="185"/>
      <c r="F262" s="185"/>
      <c r="G262" s="186"/>
    </row>
    <row r="263" spans="1:7" s="26" customFormat="1" ht="33" x14ac:dyDescent="0.25">
      <c r="A263" s="27" t="s">
        <v>30</v>
      </c>
      <c r="B263" s="338"/>
      <c r="C263" s="338"/>
      <c r="D263" s="338"/>
      <c r="E263" s="338"/>
      <c r="F263" s="338"/>
      <c r="G263" s="338"/>
    </row>
    <row r="264" spans="1:7" s="26" customFormat="1" ht="33" x14ac:dyDescent="0.25">
      <c r="A264" s="27" t="s">
        <v>31</v>
      </c>
      <c r="B264" s="338"/>
      <c r="C264" s="338"/>
      <c r="D264" s="338"/>
      <c r="E264" s="338"/>
      <c r="F264" s="338"/>
      <c r="G264" s="338"/>
    </row>
    <row r="265" spans="1:7" s="26" customFormat="1" ht="16.5" x14ac:dyDescent="0.25">
      <c r="A265" s="27" t="s">
        <v>32</v>
      </c>
      <c r="B265" s="338"/>
      <c r="C265" s="338"/>
      <c r="D265" s="338"/>
      <c r="E265" s="338"/>
      <c r="F265" s="338"/>
      <c r="G265" s="338"/>
    </row>
    <row r="266" spans="1:7" s="26" customFormat="1" ht="16.5" x14ac:dyDescent="0.25">
      <c r="A266" s="184" t="str">
        <f>A140</f>
        <v>Porcentaje de documentos elaborados en un día hábil, respecto del total de documentos solicitados.</v>
      </c>
      <c r="B266" s="185"/>
      <c r="C266" s="185"/>
      <c r="D266" s="185"/>
      <c r="E266" s="185"/>
      <c r="F266" s="185"/>
      <c r="G266" s="186"/>
    </row>
    <row r="267" spans="1:7" s="26" customFormat="1" ht="33" x14ac:dyDescent="0.25">
      <c r="A267" s="27" t="s">
        <v>30</v>
      </c>
      <c r="B267" s="338"/>
      <c r="C267" s="338"/>
      <c r="D267" s="338"/>
      <c r="E267" s="338"/>
      <c r="F267" s="338"/>
      <c r="G267" s="338"/>
    </row>
    <row r="268" spans="1:7" s="26" customFormat="1" ht="33" x14ac:dyDescent="0.25">
      <c r="A268" s="27" t="s">
        <v>31</v>
      </c>
      <c r="B268" s="338"/>
      <c r="C268" s="338"/>
      <c r="D268" s="338"/>
      <c r="E268" s="338"/>
      <c r="F268" s="338"/>
      <c r="G268" s="338"/>
    </row>
    <row r="269" spans="1:7" s="26" customFormat="1" ht="16.5" x14ac:dyDescent="0.25">
      <c r="A269" s="27" t="s">
        <v>32</v>
      </c>
      <c r="B269" s="338"/>
      <c r="C269" s="338"/>
      <c r="D269" s="338"/>
      <c r="E269" s="338"/>
      <c r="F269" s="338"/>
      <c r="G269" s="338"/>
    </row>
    <row r="270" spans="1:7" s="26" customFormat="1" x14ac:dyDescent="0.25">
      <c r="A270" s="199"/>
      <c r="B270" s="199"/>
      <c r="C270" s="199"/>
      <c r="D270" s="199"/>
      <c r="E270" s="199"/>
      <c r="F270" s="199"/>
      <c r="G270" s="199"/>
    </row>
    <row r="295" spans="1:8" x14ac:dyDescent="0.25">
      <c r="A295" s="26"/>
      <c r="B295" s="26"/>
      <c r="C295" s="26"/>
      <c r="D295" s="26"/>
      <c r="E295" s="26"/>
      <c r="F295" s="26"/>
      <c r="G295" s="26"/>
      <c r="H295" s="26"/>
    </row>
  </sheetData>
  <mergeCells count="26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8:E68"/>
    <mergeCell ref="F68:G68"/>
    <mergeCell ref="A69:A73"/>
    <mergeCell ref="B69:B73"/>
    <mergeCell ref="C69:C73"/>
    <mergeCell ref="D69:D73"/>
    <mergeCell ref="E69:E73"/>
    <mergeCell ref="A61:A65"/>
    <mergeCell ref="B61:B65"/>
    <mergeCell ref="C61:C65"/>
    <mergeCell ref="D61:D65"/>
    <mergeCell ref="E61:E65"/>
    <mergeCell ref="A67:G67"/>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B147:G147"/>
    <mergeCell ref="A148:G148"/>
    <mergeCell ref="B149:G149"/>
    <mergeCell ref="B150:G150"/>
    <mergeCell ref="A151:G151"/>
    <mergeCell ref="B152:G152"/>
    <mergeCell ref="A141:G141"/>
    <mergeCell ref="A142:G142"/>
    <mergeCell ref="B143:G143"/>
    <mergeCell ref="B144:G144"/>
    <mergeCell ref="A145:G145"/>
    <mergeCell ref="B146:G146"/>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95:G195"/>
    <mergeCell ref="A196:G196"/>
    <mergeCell ref="A197:G197"/>
    <mergeCell ref="B189:G189"/>
    <mergeCell ref="A190:G190"/>
    <mergeCell ref="B191:G191"/>
    <mergeCell ref="B192:G192"/>
    <mergeCell ref="A193:G193"/>
    <mergeCell ref="B194:G194"/>
    <mergeCell ref="B204:G204"/>
    <mergeCell ref="B205:G205"/>
    <mergeCell ref="A206:G206"/>
    <mergeCell ref="B207:G207"/>
    <mergeCell ref="B208:G208"/>
    <mergeCell ref="B209:G209"/>
    <mergeCell ref="A198:G198"/>
    <mergeCell ref="B199:G199"/>
    <mergeCell ref="B200:G200"/>
    <mergeCell ref="B201:G201"/>
    <mergeCell ref="A202:G202"/>
    <mergeCell ref="B203:G203"/>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52:G252"/>
    <mergeCell ref="B253:G253"/>
    <mergeCell ref="A254:G254"/>
    <mergeCell ref="B255:G255"/>
    <mergeCell ref="B256:G256"/>
    <mergeCell ref="B257:G257"/>
    <mergeCell ref="A246:G246"/>
    <mergeCell ref="B247:G247"/>
    <mergeCell ref="B248:G248"/>
    <mergeCell ref="B249:G249"/>
    <mergeCell ref="A250:G250"/>
    <mergeCell ref="B251:G251"/>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94"/>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22.28515625" style="14" customWidth="1"/>
    <col min="9"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84</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89</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85</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87" t="s">
        <v>214</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'E001'!B20</f>
        <v>136.50674699999999</v>
      </c>
      <c r="D22" s="238"/>
      <c r="E22" s="19">
        <f>'E001'!C20</f>
        <v>150.33202299999999</v>
      </c>
      <c r="F22" s="19">
        <f>'E001'!D20</f>
        <v>145.18449505999999</v>
      </c>
      <c r="G22" s="20">
        <f>F22/C22*100</f>
        <v>106.35701036813954</v>
      </c>
    </row>
    <row r="23" spans="1:7" ht="16.5" customHeight="1" x14ac:dyDescent="0.25">
      <c r="A23" s="222" t="s">
        <v>17</v>
      </c>
      <c r="B23" s="222"/>
      <c r="C23" s="240">
        <f>'E001'!B21</f>
        <v>145.18449432000003</v>
      </c>
      <c r="D23" s="240"/>
      <c r="E23" s="42">
        <f>'E001'!C21</f>
        <v>68.211078850000007</v>
      </c>
      <c r="F23" s="19">
        <f>'E001'!D21</f>
        <v>145.18449505999999</v>
      </c>
      <c r="G23" s="21">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99</v>
      </c>
    </row>
    <row r="28" spans="1:7" ht="16.5" x14ac:dyDescent="0.25">
      <c r="A28" s="222"/>
      <c r="B28" s="222"/>
      <c r="C28" s="222"/>
      <c r="D28" s="222"/>
      <c r="E28" s="222"/>
      <c r="F28" s="24" t="s">
        <v>33</v>
      </c>
      <c r="G28" s="25">
        <v>99</v>
      </c>
    </row>
    <row r="29" spans="1:7" ht="16.5" x14ac:dyDescent="0.25">
      <c r="A29" s="222"/>
      <c r="B29" s="222"/>
      <c r="C29" s="222"/>
      <c r="D29" s="222"/>
      <c r="E29" s="222"/>
      <c r="F29" s="22" t="s">
        <v>26</v>
      </c>
      <c r="G29" s="25">
        <v>99</v>
      </c>
    </row>
    <row r="30" spans="1:7" ht="33" x14ac:dyDescent="0.25">
      <c r="A30" s="222"/>
      <c r="B30" s="222"/>
      <c r="C30" s="222"/>
      <c r="D30" s="222"/>
      <c r="E30" s="222"/>
      <c r="F30" s="31" t="s">
        <v>34</v>
      </c>
      <c r="G30" s="25">
        <v>99</v>
      </c>
    </row>
    <row r="31" spans="1:7" ht="16.5" x14ac:dyDescent="0.25">
      <c r="A31" s="222"/>
      <c r="B31" s="222"/>
      <c r="C31" s="222"/>
      <c r="D31" s="222"/>
      <c r="E31" s="222"/>
      <c r="F31" s="22" t="s">
        <v>27</v>
      </c>
      <c r="G31" s="25">
        <f>6187/6188*100</f>
        <v>99.983839689722046</v>
      </c>
    </row>
    <row r="32" spans="1:7" ht="252" x14ac:dyDescent="0.25">
      <c r="A32" s="57" t="s">
        <v>480</v>
      </c>
      <c r="B32" s="57" t="s">
        <v>481</v>
      </c>
      <c r="C32" s="57" t="s">
        <v>482</v>
      </c>
      <c r="D32" s="49" t="s">
        <v>49</v>
      </c>
      <c r="E32" s="80" t="s">
        <v>58</v>
      </c>
      <c r="F32" s="48" t="s">
        <v>195</v>
      </c>
      <c r="G32" s="25">
        <f>(G31/G29)*100</f>
        <v>100.99377746436571</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3">
        <v>0.8</v>
      </c>
    </row>
    <row r="36" spans="1:7" ht="16.5" x14ac:dyDescent="0.25">
      <c r="A36" s="222"/>
      <c r="B36" s="222"/>
      <c r="C36" s="222"/>
      <c r="D36" s="222"/>
      <c r="E36" s="222"/>
      <c r="F36" s="24" t="s">
        <v>33</v>
      </c>
      <c r="G36" s="25">
        <v>0.8</v>
      </c>
    </row>
    <row r="37" spans="1:7" ht="16.5" x14ac:dyDescent="0.25">
      <c r="A37" s="222"/>
      <c r="B37" s="222"/>
      <c r="C37" s="222"/>
      <c r="D37" s="222"/>
      <c r="E37" s="222"/>
      <c r="F37" s="24" t="s">
        <v>26</v>
      </c>
      <c r="G37" s="23">
        <v>0.8</v>
      </c>
    </row>
    <row r="38" spans="1:7" ht="33" x14ac:dyDescent="0.25">
      <c r="A38" s="222"/>
      <c r="B38" s="222"/>
      <c r="C38" s="222"/>
      <c r="D38" s="222"/>
      <c r="E38" s="222"/>
      <c r="F38" s="24" t="s">
        <v>34</v>
      </c>
      <c r="G38" s="25">
        <v>0.8</v>
      </c>
    </row>
    <row r="39" spans="1:7" ht="16.5" x14ac:dyDescent="0.25">
      <c r="A39" s="222"/>
      <c r="B39" s="222"/>
      <c r="C39" s="222"/>
      <c r="D39" s="222"/>
      <c r="E39" s="222"/>
      <c r="F39" s="24" t="s">
        <v>27</v>
      </c>
      <c r="G39" s="25">
        <f>1/6188*100</f>
        <v>1.6160310277957335E-2</v>
      </c>
    </row>
    <row r="40" spans="1:7" ht="220.5" x14ac:dyDescent="0.25">
      <c r="A40" s="57" t="s">
        <v>483</v>
      </c>
      <c r="B40" s="57" t="s">
        <v>484</v>
      </c>
      <c r="C40" s="57" t="s">
        <v>485</v>
      </c>
      <c r="D40" s="49" t="s">
        <v>49</v>
      </c>
      <c r="E40" s="80" t="s">
        <v>58</v>
      </c>
      <c r="F40" s="24" t="s">
        <v>36</v>
      </c>
      <c r="G40" s="25">
        <f>((G37-G39)*100/G37)+100</f>
        <v>197.97996121525534</v>
      </c>
    </row>
    <row r="41" spans="1:7" ht="16.5" x14ac:dyDescent="0.25">
      <c r="A41" s="234" t="s">
        <v>197</v>
      </c>
      <c r="B41" s="235"/>
      <c r="C41" s="235"/>
      <c r="D41" s="235"/>
      <c r="E41" s="235"/>
      <c r="F41" s="235"/>
      <c r="G41" s="236"/>
    </row>
    <row r="42" spans="1:7" ht="16.5" x14ac:dyDescent="0.25">
      <c r="A42" s="237" t="s">
        <v>19</v>
      </c>
      <c r="B42" s="237"/>
      <c r="C42" s="237"/>
      <c r="D42" s="237"/>
      <c r="E42" s="237"/>
      <c r="F42" s="237" t="s">
        <v>20</v>
      </c>
      <c r="G42" s="237"/>
    </row>
    <row r="43" spans="1:7" ht="16.5" x14ac:dyDescent="0.25">
      <c r="A43" s="222" t="s">
        <v>21</v>
      </c>
      <c r="B43" s="222" t="s">
        <v>22</v>
      </c>
      <c r="C43" s="222" t="s">
        <v>29</v>
      </c>
      <c r="D43" s="222" t="s">
        <v>23</v>
      </c>
      <c r="E43" s="222" t="s">
        <v>24</v>
      </c>
      <c r="F43" s="24" t="s">
        <v>25</v>
      </c>
      <c r="G43" s="23">
        <v>5</v>
      </c>
    </row>
    <row r="44" spans="1:7" ht="16.5" x14ac:dyDescent="0.25">
      <c r="A44" s="222"/>
      <c r="B44" s="222"/>
      <c r="C44" s="222"/>
      <c r="D44" s="222"/>
      <c r="E44" s="222"/>
      <c r="F44" s="24" t="s">
        <v>33</v>
      </c>
      <c r="G44" s="25">
        <v>5</v>
      </c>
    </row>
    <row r="45" spans="1:7" ht="16.5" x14ac:dyDescent="0.25">
      <c r="A45" s="222"/>
      <c r="B45" s="222"/>
      <c r="C45" s="222"/>
      <c r="D45" s="222"/>
      <c r="E45" s="222"/>
      <c r="F45" s="24" t="s">
        <v>26</v>
      </c>
      <c r="G45" s="23">
        <v>5</v>
      </c>
    </row>
    <row r="46" spans="1:7" ht="33" x14ac:dyDescent="0.25">
      <c r="A46" s="222"/>
      <c r="B46" s="222"/>
      <c r="C46" s="222"/>
      <c r="D46" s="222"/>
      <c r="E46" s="222"/>
      <c r="F46" s="24" t="s">
        <v>34</v>
      </c>
      <c r="G46" s="25">
        <v>5</v>
      </c>
    </row>
    <row r="47" spans="1:7" ht="16.5" x14ac:dyDescent="0.25">
      <c r="A47" s="222"/>
      <c r="B47" s="222"/>
      <c r="C47" s="222"/>
      <c r="D47" s="222"/>
      <c r="E47" s="222"/>
      <c r="F47" s="24" t="s">
        <v>27</v>
      </c>
      <c r="G47" s="25">
        <f>133/6188*100</f>
        <v>2.1493212669683257</v>
      </c>
    </row>
    <row r="48" spans="1:7" ht="126" x14ac:dyDescent="0.25">
      <c r="A48" s="57" t="s">
        <v>486</v>
      </c>
      <c r="B48" s="57" t="s">
        <v>487</v>
      </c>
      <c r="C48" s="57" t="s">
        <v>488</v>
      </c>
      <c r="D48" s="49" t="s">
        <v>49</v>
      </c>
      <c r="E48" s="80" t="s">
        <v>330</v>
      </c>
      <c r="F48" s="24" t="s">
        <v>36</v>
      </c>
      <c r="G48" s="25">
        <f>((G45-G47)*100/G45)+100</f>
        <v>157.01357466063348</v>
      </c>
    </row>
    <row r="49" spans="1:7" ht="16.5" x14ac:dyDescent="0.25">
      <c r="A49" s="234" t="s">
        <v>198</v>
      </c>
      <c r="B49" s="235"/>
      <c r="C49" s="235"/>
      <c r="D49" s="235"/>
      <c r="E49" s="235"/>
      <c r="F49" s="235"/>
      <c r="G49" s="236"/>
    </row>
    <row r="50" spans="1:7" ht="16.5" x14ac:dyDescent="0.25">
      <c r="A50" s="237" t="s">
        <v>19</v>
      </c>
      <c r="B50" s="237"/>
      <c r="C50" s="237"/>
      <c r="D50" s="237"/>
      <c r="E50" s="237"/>
      <c r="F50" s="237" t="s">
        <v>20</v>
      </c>
      <c r="G50" s="237"/>
    </row>
    <row r="51" spans="1:7" ht="16.5" x14ac:dyDescent="0.25">
      <c r="A51" s="222" t="s">
        <v>21</v>
      </c>
      <c r="B51" s="222" t="s">
        <v>22</v>
      </c>
      <c r="C51" s="222" t="s">
        <v>29</v>
      </c>
      <c r="D51" s="222" t="s">
        <v>23</v>
      </c>
      <c r="E51" s="222" t="s">
        <v>24</v>
      </c>
      <c r="F51" s="24" t="s">
        <v>25</v>
      </c>
      <c r="G51" s="23">
        <v>99</v>
      </c>
    </row>
    <row r="52" spans="1:7" ht="16.5" x14ac:dyDescent="0.25">
      <c r="A52" s="222"/>
      <c r="B52" s="222"/>
      <c r="C52" s="222"/>
      <c r="D52" s="222"/>
      <c r="E52" s="222"/>
      <c r="F52" s="24" t="s">
        <v>33</v>
      </c>
      <c r="G52" s="25">
        <v>99</v>
      </c>
    </row>
    <row r="53" spans="1:7" ht="16.5" x14ac:dyDescent="0.25">
      <c r="A53" s="222"/>
      <c r="B53" s="222"/>
      <c r="C53" s="222"/>
      <c r="D53" s="222"/>
      <c r="E53" s="222"/>
      <c r="F53" s="24" t="s">
        <v>26</v>
      </c>
      <c r="G53" s="25">
        <v>99</v>
      </c>
    </row>
    <row r="54" spans="1:7" ht="33" x14ac:dyDescent="0.25">
      <c r="A54" s="222"/>
      <c r="B54" s="222"/>
      <c r="C54" s="222"/>
      <c r="D54" s="222"/>
      <c r="E54" s="222"/>
      <c r="F54" s="24" t="s">
        <v>34</v>
      </c>
      <c r="G54" s="25">
        <v>99</v>
      </c>
    </row>
    <row r="55" spans="1:7" ht="16.5" x14ac:dyDescent="0.25">
      <c r="A55" s="222"/>
      <c r="B55" s="222"/>
      <c r="C55" s="222"/>
      <c r="D55" s="222"/>
      <c r="E55" s="222"/>
      <c r="F55" s="24" t="s">
        <v>27</v>
      </c>
      <c r="G55" s="25">
        <f>6188/6188*100</f>
        <v>100</v>
      </c>
    </row>
    <row r="56" spans="1:7" ht="141.75" x14ac:dyDescent="0.25">
      <c r="A56" s="57" t="s">
        <v>489</v>
      </c>
      <c r="B56" s="57" t="s">
        <v>490</v>
      </c>
      <c r="C56" s="57" t="s">
        <v>491</v>
      </c>
      <c r="D56" s="49" t="s">
        <v>49</v>
      </c>
      <c r="E56" s="80" t="s">
        <v>230</v>
      </c>
      <c r="F56" s="24" t="s">
        <v>36</v>
      </c>
      <c r="G56" s="25">
        <f>(G55/G53)*100</f>
        <v>101.01010101010101</v>
      </c>
    </row>
    <row r="57" spans="1:7" ht="16.5" x14ac:dyDescent="0.25">
      <c r="A57" s="222" t="s">
        <v>21</v>
      </c>
      <c r="B57" s="222" t="s">
        <v>22</v>
      </c>
      <c r="C57" s="222" t="s">
        <v>29</v>
      </c>
      <c r="D57" s="222" t="s">
        <v>23</v>
      </c>
      <c r="E57" s="222" t="s">
        <v>24</v>
      </c>
      <c r="F57" s="24" t="s">
        <v>25</v>
      </c>
      <c r="G57" s="25">
        <v>100</v>
      </c>
    </row>
    <row r="58" spans="1:7" ht="16.5" x14ac:dyDescent="0.25">
      <c r="A58" s="222"/>
      <c r="B58" s="222"/>
      <c r="C58" s="222"/>
      <c r="D58" s="222"/>
      <c r="E58" s="222"/>
      <c r="F58" s="24" t="s">
        <v>33</v>
      </c>
      <c r="G58" s="25">
        <v>90</v>
      </c>
    </row>
    <row r="59" spans="1:7" ht="16.5" x14ac:dyDescent="0.25">
      <c r="A59" s="222"/>
      <c r="B59" s="222"/>
      <c r="C59" s="222"/>
      <c r="D59" s="222"/>
      <c r="E59" s="222"/>
      <c r="F59" s="24" t="s">
        <v>26</v>
      </c>
      <c r="G59" s="25">
        <v>90</v>
      </c>
    </row>
    <row r="60" spans="1:7" ht="33" x14ac:dyDescent="0.25">
      <c r="A60" s="222"/>
      <c r="B60" s="222"/>
      <c r="C60" s="222"/>
      <c r="D60" s="222"/>
      <c r="E60" s="222"/>
      <c r="F60" s="24" t="s">
        <v>34</v>
      </c>
      <c r="G60" s="25">
        <v>90</v>
      </c>
    </row>
    <row r="61" spans="1:7" ht="16.5" x14ac:dyDescent="0.25">
      <c r="A61" s="222"/>
      <c r="B61" s="222"/>
      <c r="C61" s="222"/>
      <c r="D61" s="222"/>
      <c r="E61" s="222"/>
      <c r="F61" s="24" t="s">
        <v>27</v>
      </c>
      <c r="G61" s="25">
        <f>40/40*100</f>
        <v>100</v>
      </c>
    </row>
    <row r="62" spans="1:7" ht="236.25" x14ac:dyDescent="0.25">
      <c r="A62" s="57" t="s">
        <v>492</v>
      </c>
      <c r="B62" s="57" t="s">
        <v>493</v>
      </c>
      <c r="C62" s="57" t="s">
        <v>494</v>
      </c>
      <c r="D62" s="49" t="s">
        <v>49</v>
      </c>
      <c r="E62" s="80" t="s">
        <v>230</v>
      </c>
      <c r="F62" s="24" t="s">
        <v>36</v>
      </c>
      <c r="G62" s="25">
        <f>(G61/G60)*100</f>
        <v>111.11111111111111</v>
      </c>
    </row>
    <row r="63" spans="1:7" ht="16.5" x14ac:dyDescent="0.25">
      <c r="A63" s="222" t="s">
        <v>21</v>
      </c>
      <c r="B63" s="222" t="s">
        <v>22</v>
      </c>
      <c r="C63" s="222" t="s">
        <v>29</v>
      </c>
      <c r="D63" s="222" t="s">
        <v>23</v>
      </c>
      <c r="E63" s="222" t="s">
        <v>24</v>
      </c>
      <c r="F63" s="24" t="s">
        <v>25</v>
      </c>
      <c r="G63" s="25">
        <v>100</v>
      </c>
    </row>
    <row r="64" spans="1:7" ht="16.5" x14ac:dyDescent="0.25">
      <c r="A64" s="222"/>
      <c r="B64" s="222"/>
      <c r="C64" s="222"/>
      <c r="D64" s="222"/>
      <c r="E64" s="222"/>
      <c r="F64" s="24" t="s">
        <v>33</v>
      </c>
      <c r="G64" s="25">
        <v>90</v>
      </c>
    </row>
    <row r="65" spans="1:7" ht="16.5" x14ac:dyDescent="0.25">
      <c r="A65" s="222"/>
      <c r="B65" s="222"/>
      <c r="C65" s="222"/>
      <c r="D65" s="222"/>
      <c r="E65" s="222"/>
      <c r="F65" s="24" t="s">
        <v>26</v>
      </c>
      <c r="G65" s="25">
        <v>90</v>
      </c>
    </row>
    <row r="66" spans="1:7" ht="33" x14ac:dyDescent="0.25">
      <c r="A66" s="222"/>
      <c r="B66" s="222"/>
      <c r="C66" s="222"/>
      <c r="D66" s="222"/>
      <c r="E66" s="222"/>
      <c r="F66" s="24" t="s">
        <v>34</v>
      </c>
      <c r="G66" s="25">
        <v>90</v>
      </c>
    </row>
    <row r="67" spans="1:7" ht="16.5" x14ac:dyDescent="0.25">
      <c r="A67" s="222"/>
      <c r="B67" s="222"/>
      <c r="C67" s="222"/>
      <c r="D67" s="222"/>
      <c r="E67" s="222"/>
      <c r="F67" s="24" t="s">
        <v>27</v>
      </c>
      <c r="G67" s="25" t="s">
        <v>1242</v>
      </c>
    </row>
    <row r="68" spans="1:7" ht="204.75" x14ac:dyDescent="0.25">
      <c r="A68" s="57" t="s">
        <v>495</v>
      </c>
      <c r="B68" s="57" t="s">
        <v>496</v>
      </c>
      <c r="C68" s="57" t="s">
        <v>497</v>
      </c>
      <c r="D68" s="49" t="s">
        <v>49</v>
      </c>
      <c r="E68" s="80" t="s">
        <v>230</v>
      </c>
      <c r="F68" s="24" t="s">
        <v>36</v>
      </c>
      <c r="G68" s="25" t="s">
        <v>1242</v>
      </c>
    </row>
    <row r="69" spans="1:7" ht="16.5" x14ac:dyDescent="0.25">
      <c r="A69" s="230" t="s">
        <v>21</v>
      </c>
      <c r="B69" s="230" t="s">
        <v>22</v>
      </c>
      <c r="C69" s="230" t="s">
        <v>29</v>
      </c>
      <c r="D69" s="230" t="s">
        <v>23</v>
      </c>
      <c r="E69" s="230" t="s">
        <v>24</v>
      </c>
      <c r="F69" s="24" t="s">
        <v>25</v>
      </c>
      <c r="G69" s="25">
        <v>100</v>
      </c>
    </row>
    <row r="70" spans="1:7" ht="16.5" x14ac:dyDescent="0.25">
      <c r="A70" s="231"/>
      <c r="B70" s="231"/>
      <c r="C70" s="231"/>
      <c r="D70" s="231"/>
      <c r="E70" s="231"/>
      <c r="F70" s="24" t="s">
        <v>33</v>
      </c>
      <c r="G70" s="25">
        <v>90</v>
      </c>
    </row>
    <row r="71" spans="1:7" ht="16.5" x14ac:dyDescent="0.25">
      <c r="A71" s="231"/>
      <c r="B71" s="231"/>
      <c r="C71" s="231"/>
      <c r="D71" s="231"/>
      <c r="E71" s="231"/>
      <c r="F71" s="24" t="s">
        <v>26</v>
      </c>
      <c r="G71" s="25">
        <v>90</v>
      </c>
    </row>
    <row r="72" spans="1:7" ht="33" x14ac:dyDescent="0.25">
      <c r="A72" s="231"/>
      <c r="B72" s="231"/>
      <c r="C72" s="231"/>
      <c r="D72" s="231"/>
      <c r="E72" s="231"/>
      <c r="F72" s="24" t="s">
        <v>34</v>
      </c>
      <c r="G72" s="25">
        <v>90</v>
      </c>
    </row>
    <row r="73" spans="1:7" ht="16.5" x14ac:dyDescent="0.25">
      <c r="A73" s="232"/>
      <c r="B73" s="232"/>
      <c r="C73" s="232"/>
      <c r="D73" s="232"/>
      <c r="E73" s="232"/>
      <c r="F73" s="24" t="s">
        <v>27</v>
      </c>
      <c r="G73" s="25">
        <f>7/7*100</f>
        <v>100</v>
      </c>
    </row>
    <row r="74" spans="1:7" ht="126" x14ac:dyDescent="0.25">
      <c r="A74" s="57" t="s">
        <v>498</v>
      </c>
      <c r="B74" s="57" t="s">
        <v>499</v>
      </c>
      <c r="C74" s="57" t="s">
        <v>500</v>
      </c>
      <c r="D74" s="49" t="s">
        <v>49</v>
      </c>
      <c r="E74" s="80" t="s">
        <v>230</v>
      </c>
      <c r="F74" s="24" t="s">
        <v>36</v>
      </c>
      <c r="G74" s="25">
        <f>(G73/G71)*100</f>
        <v>111.11111111111111</v>
      </c>
    </row>
    <row r="75" spans="1:7" ht="30" customHeight="1" x14ac:dyDescent="0.25">
      <c r="A75" s="253" t="s">
        <v>28</v>
      </c>
      <c r="B75" s="225"/>
      <c r="C75" s="225"/>
      <c r="D75" s="225"/>
      <c r="E75" s="225"/>
      <c r="F75" s="225"/>
      <c r="G75" s="226"/>
    </row>
    <row r="76" spans="1:7" ht="50.1" customHeight="1" x14ac:dyDescent="0.25">
      <c r="A76" s="300"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301"/>
      <c r="C76" s="301"/>
      <c r="D76" s="301"/>
      <c r="E76" s="301"/>
      <c r="F76" s="301"/>
      <c r="G76" s="302"/>
    </row>
    <row r="77" spans="1:7" ht="27.75" customHeight="1" x14ac:dyDescent="0.25">
      <c r="A77" s="7" t="s">
        <v>103</v>
      </c>
      <c r="B77" s="187" t="s">
        <v>1448</v>
      </c>
      <c r="C77" s="188"/>
      <c r="D77" s="188"/>
      <c r="E77" s="188"/>
      <c r="F77" s="188"/>
      <c r="G77" s="189"/>
    </row>
    <row r="78" spans="1:7" ht="15" customHeight="1" x14ac:dyDescent="0.25">
      <c r="A78" s="7" t="s">
        <v>102</v>
      </c>
      <c r="B78" s="193"/>
      <c r="C78" s="194"/>
      <c r="D78" s="194"/>
      <c r="E78" s="194"/>
      <c r="F78" s="194"/>
      <c r="G78" s="195"/>
    </row>
    <row r="79" spans="1:7" ht="50.1" customHeight="1" x14ac:dyDescent="0.25">
      <c r="A79" s="300"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301"/>
      <c r="C79" s="301"/>
      <c r="D79" s="301"/>
      <c r="E79" s="301"/>
      <c r="F79" s="301"/>
      <c r="G79" s="302"/>
    </row>
    <row r="80" spans="1:7" ht="36" customHeight="1" x14ac:dyDescent="0.25">
      <c r="A80" s="7" t="s">
        <v>103</v>
      </c>
      <c r="B80" s="187" t="s">
        <v>1449</v>
      </c>
      <c r="C80" s="188"/>
      <c r="D80" s="188"/>
      <c r="E80" s="188"/>
      <c r="F80" s="188"/>
      <c r="G80" s="189"/>
    </row>
    <row r="81" spans="1:7" ht="15" customHeight="1" x14ac:dyDescent="0.25">
      <c r="A81" s="7" t="s">
        <v>102</v>
      </c>
      <c r="B81" s="193"/>
      <c r="C81" s="194"/>
      <c r="D81" s="194"/>
      <c r="E81" s="194"/>
      <c r="F81" s="194"/>
      <c r="G81" s="195"/>
    </row>
    <row r="82" spans="1:7" s="26" customFormat="1" ht="15" customHeight="1" x14ac:dyDescent="0.25">
      <c r="A82" s="300" t="str">
        <f>A48</f>
        <v>Porcentaje de Acuerdos de incumplimiento generados para las Resoluciones con instrucción emitidas por el Pleno</v>
      </c>
      <c r="B82" s="301"/>
      <c r="C82" s="301"/>
      <c r="D82" s="301"/>
      <c r="E82" s="301"/>
      <c r="F82" s="301"/>
      <c r="G82" s="302"/>
    </row>
    <row r="83" spans="1:7" ht="49.5" customHeight="1" x14ac:dyDescent="0.25">
      <c r="A83" s="7" t="s">
        <v>103</v>
      </c>
      <c r="B83" s="187" t="s">
        <v>1454</v>
      </c>
      <c r="C83" s="188"/>
      <c r="D83" s="188"/>
      <c r="E83" s="188"/>
      <c r="F83" s="188"/>
      <c r="G83" s="189"/>
    </row>
    <row r="84" spans="1:7" ht="15" customHeight="1" x14ac:dyDescent="0.25">
      <c r="A84" s="7" t="s">
        <v>102</v>
      </c>
      <c r="B84" s="193"/>
      <c r="C84" s="194"/>
      <c r="D84" s="194"/>
      <c r="E84" s="194"/>
      <c r="F84" s="194"/>
      <c r="G84" s="195"/>
    </row>
    <row r="85" spans="1:7" s="26" customFormat="1" ht="15" customHeight="1" x14ac:dyDescent="0.25">
      <c r="A85" s="300"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301"/>
      <c r="C85" s="301"/>
      <c r="D85" s="301"/>
      <c r="E85" s="301"/>
      <c r="F85" s="301"/>
      <c r="G85" s="302"/>
    </row>
    <row r="86" spans="1:7" ht="15" customHeight="1" x14ac:dyDescent="0.25">
      <c r="A86" s="8" t="s">
        <v>103</v>
      </c>
      <c r="B86" s="215" t="s">
        <v>1450</v>
      </c>
      <c r="C86" s="216"/>
      <c r="D86" s="216"/>
      <c r="E86" s="216"/>
      <c r="F86" s="216"/>
      <c r="G86" s="217"/>
    </row>
    <row r="87" spans="1:7" ht="15" customHeight="1" x14ac:dyDescent="0.25">
      <c r="A87" s="7" t="s">
        <v>102</v>
      </c>
      <c r="B87" s="193"/>
      <c r="C87" s="194"/>
      <c r="D87" s="194"/>
      <c r="E87" s="194"/>
      <c r="F87" s="194"/>
      <c r="G87" s="195"/>
    </row>
    <row r="88" spans="1:7" s="26" customFormat="1" ht="15" customHeight="1" x14ac:dyDescent="0.25">
      <c r="A88" s="300"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301"/>
      <c r="C88" s="301"/>
      <c r="D88" s="301"/>
      <c r="E88" s="301"/>
      <c r="F88" s="301"/>
      <c r="G88" s="302"/>
    </row>
    <row r="89" spans="1:7" ht="29.25" customHeight="1" x14ac:dyDescent="0.25">
      <c r="A89" s="7" t="s">
        <v>103</v>
      </c>
      <c r="B89" s="215" t="s">
        <v>1451</v>
      </c>
      <c r="C89" s="216"/>
      <c r="D89" s="216"/>
      <c r="E89" s="216"/>
      <c r="F89" s="216"/>
      <c r="G89" s="217"/>
    </row>
    <row r="90" spans="1:7" ht="15" customHeight="1" x14ac:dyDescent="0.25">
      <c r="A90" s="7" t="s">
        <v>102</v>
      </c>
      <c r="B90" s="193"/>
      <c r="C90" s="194"/>
      <c r="D90" s="194"/>
      <c r="E90" s="194"/>
      <c r="F90" s="194"/>
      <c r="G90" s="195"/>
    </row>
    <row r="91" spans="1:7" s="26" customFormat="1" ht="15" customHeight="1" x14ac:dyDescent="0.25">
      <c r="A91" s="300"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301"/>
      <c r="C91" s="301"/>
      <c r="D91" s="301"/>
      <c r="E91" s="301"/>
      <c r="F91" s="301"/>
      <c r="G91" s="302"/>
    </row>
    <row r="92" spans="1:7" ht="15" customHeight="1" x14ac:dyDescent="0.25">
      <c r="A92" s="7" t="s">
        <v>103</v>
      </c>
      <c r="B92" s="215" t="s">
        <v>1452</v>
      </c>
      <c r="C92" s="216"/>
      <c r="D92" s="216"/>
      <c r="E92" s="216"/>
      <c r="F92" s="216"/>
      <c r="G92" s="217"/>
    </row>
    <row r="93" spans="1:7" ht="15" customHeight="1" x14ac:dyDescent="0.25">
      <c r="A93" s="7" t="s">
        <v>102</v>
      </c>
      <c r="B93" s="193"/>
      <c r="C93" s="194"/>
      <c r="D93" s="194"/>
      <c r="E93" s="194"/>
      <c r="F93" s="194"/>
      <c r="G93" s="195"/>
    </row>
    <row r="94" spans="1:7" s="26" customFormat="1" ht="15" customHeight="1" x14ac:dyDescent="0.25">
      <c r="A94" s="300" t="str">
        <f>A74</f>
        <v>Porcentaje de proyectos de resolución elaborados, correspondientes a procedimientos sancionatorios, respecto del total de procedimientos en los que se decretó el cierre de instrucción y se pasó el expediente a resolución.</v>
      </c>
      <c r="B94" s="301"/>
      <c r="C94" s="301"/>
      <c r="D94" s="301"/>
      <c r="E94" s="301"/>
      <c r="F94" s="301"/>
      <c r="G94" s="302"/>
    </row>
    <row r="95" spans="1:7" ht="15" customHeight="1" x14ac:dyDescent="0.25">
      <c r="A95" s="7" t="s">
        <v>103</v>
      </c>
      <c r="B95" s="215" t="s">
        <v>1453</v>
      </c>
      <c r="C95" s="216"/>
      <c r="D95" s="216"/>
      <c r="E95" s="216"/>
      <c r="F95" s="216"/>
      <c r="G95" s="217"/>
    </row>
    <row r="96" spans="1:7" ht="15" customHeight="1" x14ac:dyDescent="0.25">
      <c r="A96" s="7" t="s">
        <v>102</v>
      </c>
      <c r="B96" s="193"/>
      <c r="C96" s="194"/>
      <c r="D96" s="194"/>
      <c r="E96" s="194"/>
      <c r="F96" s="194"/>
      <c r="G96" s="195"/>
    </row>
    <row r="97" spans="1:7" ht="15" customHeight="1" x14ac:dyDescent="0.25">
      <c r="A97" s="359"/>
      <c r="B97" s="360"/>
      <c r="C97" s="360"/>
      <c r="D97" s="360"/>
      <c r="E97" s="360"/>
      <c r="F97" s="360"/>
      <c r="G97" s="361"/>
    </row>
    <row r="98" spans="1:7" ht="30" customHeight="1" x14ac:dyDescent="0.25">
      <c r="A98" s="253" t="s">
        <v>35</v>
      </c>
      <c r="B98" s="225"/>
      <c r="C98" s="225"/>
      <c r="D98" s="225"/>
      <c r="E98" s="225"/>
      <c r="F98" s="225"/>
      <c r="G98" s="226"/>
    </row>
    <row r="99" spans="1:7" ht="50.1" customHeight="1" x14ac:dyDescent="0.25">
      <c r="A99" s="300"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301"/>
      <c r="C99" s="301"/>
      <c r="D99" s="301"/>
      <c r="E99" s="301"/>
      <c r="F99" s="301"/>
      <c r="G99" s="302"/>
    </row>
    <row r="100" spans="1:7" s="26" customFormat="1" ht="35.1" customHeight="1" x14ac:dyDescent="0.25">
      <c r="A100" s="27" t="s">
        <v>30</v>
      </c>
      <c r="B100" s="338"/>
      <c r="C100" s="338"/>
      <c r="D100" s="338"/>
      <c r="E100" s="338"/>
      <c r="F100" s="338"/>
      <c r="G100" s="338"/>
    </row>
    <row r="101" spans="1:7" s="26" customFormat="1" ht="35.1" customHeight="1" x14ac:dyDescent="0.25">
      <c r="A101" s="27" t="s">
        <v>31</v>
      </c>
      <c r="B101" s="338"/>
      <c r="C101" s="338"/>
      <c r="D101" s="338"/>
      <c r="E101" s="338"/>
      <c r="F101" s="338"/>
      <c r="G101" s="338"/>
    </row>
    <row r="102" spans="1:7" s="26" customFormat="1" ht="35.1" customHeight="1" x14ac:dyDescent="0.25">
      <c r="A102" s="27" t="s">
        <v>32</v>
      </c>
      <c r="B102" s="338"/>
      <c r="C102" s="338"/>
      <c r="D102" s="338"/>
      <c r="E102" s="338"/>
      <c r="F102" s="338"/>
      <c r="G102" s="338"/>
    </row>
    <row r="103" spans="1:7" s="26" customFormat="1" ht="50.1" customHeight="1" x14ac:dyDescent="0.25">
      <c r="A103" s="300"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301"/>
      <c r="C103" s="301"/>
      <c r="D103" s="301"/>
      <c r="E103" s="301"/>
      <c r="F103" s="301"/>
      <c r="G103" s="302"/>
    </row>
    <row r="104" spans="1:7" s="26" customFormat="1" ht="35.1" customHeight="1" x14ac:dyDescent="0.25">
      <c r="A104" s="27" t="s">
        <v>30</v>
      </c>
      <c r="B104" s="338"/>
      <c r="C104" s="338"/>
      <c r="D104" s="338"/>
      <c r="E104" s="338"/>
      <c r="F104" s="338"/>
      <c r="G104" s="338"/>
    </row>
    <row r="105" spans="1:7" s="26" customFormat="1" ht="35.1" customHeight="1" x14ac:dyDescent="0.25">
      <c r="A105" s="27" t="s">
        <v>31</v>
      </c>
      <c r="B105" s="338"/>
      <c r="C105" s="338"/>
      <c r="D105" s="338"/>
      <c r="E105" s="338"/>
      <c r="F105" s="338"/>
      <c r="G105" s="338"/>
    </row>
    <row r="106" spans="1:7" s="26" customFormat="1" ht="35.1" customHeight="1" x14ac:dyDescent="0.25">
      <c r="A106" s="27" t="s">
        <v>32</v>
      </c>
      <c r="B106" s="338"/>
      <c r="C106" s="338"/>
      <c r="D106" s="338"/>
      <c r="E106" s="338"/>
      <c r="F106" s="338"/>
      <c r="G106" s="338"/>
    </row>
    <row r="107" spans="1:7" s="26" customFormat="1" ht="35.1" customHeight="1" x14ac:dyDescent="0.25">
      <c r="A107" s="300" t="str">
        <f>A48</f>
        <v>Porcentaje de Acuerdos de incumplimiento generados para las Resoluciones con instrucción emitidas por el Pleno</v>
      </c>
      <c r="B107" s="301"/>
      <c r="C107" s="301"/>
      <c r="D107" s="301"/>
      <c r="E107" s="301"/>
      <c r="F107" s="301"/>
      <c r="G107" s="302"/>
    </row>
    <row r="108" spans="1:7" s="26" customFormat="1" ht="35.1" customHeight="1" x14ac:dyDescent="0.25">
      <c r="A108" s="27" t="s">
        <v>30</v>
      </c>
      <c r="B108" s="338"/>
      <c r="C108" s="338"/>
      <c r="D108" s="338"/>
      <c r="E108" s="338"/>
      <c r="F108" s="338"/>
      <c r="G108" s="338"/>
    </row>
    <row r="109" spans="1:7" s="26" customFormat="1" ht="35.1" customHeight="1" x14ac:dyDescent="0.25">
      <c r="A109" s="27" t="s">
        <v>31</v>
      </c>
      <c r="B109" s="338"/>
      <c r="C109" s="338"/>
      <c r="D109" s="338"/>
      <c r="E109" s="338"/>
      <c r="F109" s="338"/>
      <c r="G109" s="338"/>
    </row>
    <row r="110" spans="1:7" s="26" customFormat="1" ht="35.1" customHeight="1" x14ac:dyDescent="0.25">
      <c r="A110" s="27" t="s">
        <v>32</v>
      </c>
      <c r="B110" s="338"/>
      <c r="C110" s="338"/>
      <c r="D110" s="338"/>
      <c r="E110" s="338"/>
      <c r="F110" s="338"/>
      <c r="G110" s="338"/>
    </row>
    <row r="111" spans="1:7" s="26" customFormat="1" ht="35.1" customHeight="1" x14ac:dyDescent="0.25">
      <c r="A111" s="300"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301"/>
      <c r="C111" s="301"/>
      <c r="D111" s="301"/>
      <c r="E111" s="301"/>
      <c r="F111" s="301"/>
      <c r="G111" s="302"/>
    </row>
    <row r="112" spans="1:7" s="26" customFormat="1" ht="35.1" customHeight="1" x14ac:dyDescent="0.25">
      <c r="A112" s="27" t="s">
        <v>30</v>
      </c>
      <c r="B112" s="338"/>
      <c r="C112" s="338"/>
      <c r="D112" s="338"/>
      <c r="E112" s="338"/>
      <c r="F112" s="338"/>
      <c r="G112" s="338"/>
    </row>
    <row r="113" spans="1:7" s="26" customFormat="1" ht="35.1" customHeight="1" x14ac:dyDescent="0.25">
      <c r="A113" s="27" t="s">
        <v>31</v>
      </c>
      <c r="B113" s="338"/>
      <c r="C113" s="338"/>
      <c r="D113" s="338"/>
      <c r="E113" s="338"/>
      <c r="F113" s="338"/>
      <c r="G113" s="338"/>
    </row>
    <row r="114" spans="1:7" s="26" customFormat="1" ht="35.1" customHeight="1" x14ac:dyDescent="0.25">
      <c r="A114" s="27" t="s">
        <v>32</v>
      </c>
      <c r="B114" s="338"/>
      <c r="C114" s="338"/>
      <c r="D114" s="338"/>
      <c r="E114" s="338"/>
      <c r="F114" s="338"/>
      <c r="G114" s="338"/>
    </row>
    <row r="115" spans="1:7" s="26" customFormat="1" ht="35.1" customHeight="1" x14ac:dyDescent="0.25">
      <c r="A115" s="300"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301"/>
      <c r="C115" s="301"/>
      <c r="D115" s="301"/>
      <c r="E115" s="301"/>
      <c r="F115" s="301"/>
      <c r="G115" s="302"/>
    </row>
    <row r="116" spans="1:7" s="26" customFormat="1" ht="35.1" customHeight="1" x14ac:dyDescent="0.25">
      <c r="A116" s="27" t="s">
        <v>30</v>
      </c>
      <c r="B116" s="272" t="s">
        <v>1445</v>
      </c>
      <c r="C116" s="272"/>
      <c r="D116" s="272"/>
      <c r="E116" s="272"/>
      <c r="F116" s="272"/>
      <c r="G116" s="272"/>
    </row>
    <row r="117" spans="1:7" s="26" customFormat="1" ht="35.1" customHeight="1" x14ac:dyDescent="0.25">
      <c r="A117" s="27" t="s">
        <v>31</v>
      </c>
      <c r="B117" s="272" t="s">
        <v>1446</v>
      </c>
      <c r="C117" s="272"/>
      <c r="D117" s="272"/>
      <c r="E117" s="272"/>
      <c r="F117" s="272"/>
      <c r="G117" s="272"/>
    </row>
    <row r="118" spans="1:7" s="26" customFormat="1" ht="35.1" customHeight="1" x14ac:dyDescent="0.25">
      <c r="A118" s="27" t="s">
        <v>32</v>
      </c>
      <c r="B118" s="272" t="s">
        <v>1447</v>
      </c>
      <c r="C118" s="272"/>
      <c r="D118" s="272"/>
      <c r="E118" s="272"/>
      <c r="F118" s="272"/>
      <c r="G118" s="272"/>
    </row>
    <row r="119" spans="1:7" s="26" customFormat="1" ht="35.1" customHeight="1" x14ac:dyDescent="0.25">
      <c r="A119" s="300"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301"/>
      <c r="C119" s="301"/>
      <c r="D119" s="301"/>
      <c r="E119" s="301"/>
      <c r="F119" s="301"/>
      <c r="G119" s="302"/>
    </row>
    <row r="120" spans="1:7" s="26" customFormat="1" ht="35.1" customHeight="1" x14ac:dyDescent="0.25">
      <c r="A120" s="27" t="s">
        <v>30</v>
      </c>
      <c r="B120" s="272" t="s">
        <v>1445</v>
      </c>
      <c r="C120" s="272"/>
      <c r="D120" s="272"/>
      <c r="E120" s="272"/>
      <c r="F120" s="272"/>
      <c r="G120" s="272"/>
    </row>
    <row r="121" spans="1:7" s="26" customFormat="1" ht="35.1" customHeight="1" x14ac:dyDescent="0.25">
      <c r="A121" s="27" t="s">
        <v>31</v>
      </c>
      <c r="B121" s="272" t="s">
        <v>1446</v>
      </c>
      <c r="C121" s="272"/>
      <c r="D121" s="272"/>
      <c r="E121" s="272"/>
      <c r="F121" s="272"/>
      <c r="G121" s="272"/>
    </row>
    <row r="122" spans="1:7" s="26" customFormat="1" ht="35.1" customHeight="1" x14ac:dyDescent="0.25">
      <c r="A122" s="27" t="s">
        <v>32</v>
      </c>
      <c r="B122" s="272" t="s">
        <v>1447</v>
      </c>
      <c r="C122" s="272"/>
      <c r="D122" s="272"/>
      <c r="E122" s="272"/>
      <c r="F122" s="272"/>
      <c r="G122" s="272"/>
    </row>
    <row r="123" spans="1:7" s="26" customFormat="1" ht="35.1" customHeight="1" x14ac:dyDescent="0.25">
      <c r="A123" s="300" t="str">
        <f>A74</f>
        <v>Porcentaje de proyectos de resolución elaborados, correspondientes a procedimientos sancionatorios, respecto del total de procedimientos en los que se decretó el cierre de instrucción y se pasó el expediente a resolución.</v>
      </c>
      <c r="B123" s="301"/>
      <c r="C123" s="301"/>
      <c r="D123" s="301"/>
      <c r="E123" s="301"/>
      <c r="F123" s="301"/>
      <c r="G123" s="302"/>
    </row>
    <row r="124" spans="1:7" s="26" customFormat="1" ht="35.1" customHeight="1" x14ac:dyDescent="0.25">
      <c r="A124" s="27" t="s">
        <v>30</v>
      </c>
      <c r="B124" s="272" t="s">
        <v>1445</v>
      </c>
      <c r="C124" s="272"/>
      <c r="D124" s="272"/>
      <c r="E124" s="272"/>
      <c r="F124" s="272"/>
      <c r="G124" s="272"/>
    </row>
    <row r="125" spans="1:7" s="26" customFormat="1" ht="35.1" customHeight="1" x14ac:dyDescent="0.25">
      <c r="A125" s="27" t="s">
        <v>31</v>
      </c>
      <c r="B125" s="272" t="s">
        <v>1446</v>
      </c>
      <c r="C125" s="272"/>
      <c r="D125" s="272"/>
      <c r="E125" s="272"/>
      <c r="F125" s="272"/>
      <c r="G125" s="272"/>
    </row>
    <row r="126" spans="1:7" s="26" customFormat="1" ht="35.1" customHeight="1" x14ac:dyDescent="0.25">
      <c r="A126" s="27" t="s">
        <v>32</v>
      </c>
      <c r="B126" s="272" t="s">
        <v>1447</v>
      </c>
      <c r="C126" s="272"/>
      <c r="D126" s="272"/>
      <c r="E126" s="272"/>
      <c r="F126" s="272"/>
      <c r="G126" s="272"/>
    </row>
    <row r="127" spans="1:7" s="26" customFormat="1" ht="30" customHeight="1" x14ac:dyDescent="0.25">
      <c r="A127" s="199"/>
      <c r="B127" s="199"/>
      <c r="C127" s="199"/>
      <c r="D127" s="199"/>
      <c r="E127" s="199"/>
      <c r="F127" s="199"/>
      <c r="G127" s="199"/>
    </row>
    <row r="294" spans="1:7" x14ac:dyDescent="0.25">
      <c r="A294" s="108"/>
      <c r="B294" s="108"/>
      <c r="C294" s="108"/>
      <c r="D294" s="108"/>
      <c r="E294" s="108"/>
      <c r="F294" s="108"/>
      <c r="G294" s="108"/>
    </row>
  </sheetData>
  <mergeCells count="136">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76:G76"/>
    <mergeCell ref="B77:G77"/>
    <mergeCell ref="B78:G78"/>
    <mergeCell ref="A79:G79"/>
    <mergeCell ref="B80:G80"/>
    <mergeCell ref="B81:G81"/>
    <mergeCell ref="A75:G75"/>
    <mergeCell ref="A88:G88"/>
    <mergeCell ref="B89:G89"/>
    <mergeCell ref="B90:G90"/>
    <mergeCell ref="A91:G91"/>
    <mergeCell ref="B92:G92"/>
    <mergeCell ref="B93:G93"/>
    <mergeCell ref="A82:G82"/>
    <mergeCell ref="B83:G83"/>
    <mergeCell ref="B84:G84"/>
    <mergeCell ref="A85:G85"/>
    <mergeCell ref="B86:G86"/>
    <mergeCell ref="B87:G87"/>
    <mergeCell ref="B100:G100"/>
    <mergeCell ref="B101:G101"/>
    <mergeCell ref="B102:G102"/>
    <mergeCell ref="A103:G103"/>
    <mergeCell ref="B104:G104"/>
    <mergeCell ref="B105:G105"/>
    <mergeCell ref="A94:G94"/>
    <mergeCell ref="B95:G95"/>
    <mergeCell ref="B96:G96"/>
    <mergeCell ref="A97:G97"/>
    <mergeCell ref="A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18:G118"/>
    <mergeCell ref="A119:G119"/>
    <mergeCell ref="B120:G120"/>
    <mergeCell ref="B121:G121"/>
    <mergeCell ref="B122:G122"/>
    <mergeCell ref="A123:G12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
    <tabColor rgb="FFD4C197"/>
    <pageSetUpPr fitToPage="1"/>
  </sheetPr>
  <dimension ref="A2:F34"/>
  <sheetViews>
    <sheetView showGridLines="0" zoomScale="80" zoomScaleNormal="80" workbookViewId="0">
      <selection activeCell="B20" sqref="B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206</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ht="16.5" customHeight="1" x14ac:dyDescent="0.25">
      <c r="A14" s="178"/>
      <c r="B14" s="178"/>
      <c r="C14" s="178"/>
      <c r="D14" s="178"/>
      <c r="E14" s="178"/>
      <c r="F14" s="178"/>
    </row>
    <row r="15" spans="1:6" s="12" customFormat="1" ht="32.25" customHeight="1" x14ac:dyDescent="0.25">
      <c r="B15" s="164" t="s">
        <v>64</v>
      </c>
      <c r="C15" s="164"/>
      <c r="D15" s="164"/>
      <c r="E15" s="164"/>
    </row>
    <row r="16" spans="1:6" s="12" customFormat="1" ht="3.75" customHeight="1" x14ac:dyDescent="0.25">
      <c r="A16" s="13"/>
      <c r="B16" s="13"/>
      <c r="C16" s="13"/>
      <c r="D16" s="13"/>
      <c r="E16" s="13"/>
    </row>
    <row r="17" spans="1:6" s="12" customFormat="1" ht="19.5" x14ac:dyDescent="0.3">
      <c r="A17" s="11"/>
      <c r="B17" s="10" t="s">
        <v>11</v>
      </c>
      <c r="C17" s="10" t="s">
        <v>12</v>
      </c>
      <c r="D17" s="10" t="s">
        <v>13</v>
      </c>
      <c r="E17" s="4" t="s">
        <v>74</v>
      </c>
    </row>
    <row r="18" spans="1:6" s="12" customFormat="1" ht="19.5" x14ac:dyDescent="0.3">
      <c r="A18" s="11"/>
      <c r="B18" s="10" t="s">
        <v>15</v>
      </c>
      <c r="C18" s="10" t="s">
        <v>15</v>
      </c>
      <c r="D18" s="10" t="s">
        <v>15</v>
      </c>
      <c r="E18" s="4" t="s">
        <v>65</v>
      </c>
    </row>
    <row r="19" spans="1:6" s="12" customFormat="1" ht="8.25" customHeight="1" x14ac:dyDescent="0.25">
      <c r="A19" s="11"/>
      <c r="B19" s="10"/>
      <c r="C19" s="10"/>
      <c r="D19" s="10"/>
      <c r="E19" s="10"/>
    </row>
    <row r="20" spans="1:6" s="12" customFormat="1" ht="19.5" x14ac:dyDescent="0.3">
      <c r="A20" s="2" t="s">
        <v>54</v>
      </c>
      <c r="B20" s="144">
        <v>136.50674699999999</v>
      </c>
      <c r="C20" s="144">
        <v>150.33202299999999</v>
      </c>
      <c r="D20" s="144">
        <v>145.18449505999999</v>
      </c>
      <c r="E20" s="5">
        <f>D20/B20</f>
        <v>1.0635701036813954</v>
      </c>
    </row>
    <row r="21" spans="1:6" s="12" customFormat="1" ht="19.5" x14ac:dyDescent="0.3">
      <c r="A21" s="2" t="s">
        <v>17</v>
      </c>
      <c r="B21" s="144">
        <v>145.18449432000003</v>
      </c>
      <c r="C21" s="144">
        <v>68.211078850000007</v>
      </c>
      <c r="D21" s="144">
        <v>145.18449505999999</v>
      </c>
      <c r="E21" s="5">
        <f>D21/B21</f>
        <v>1.0000000050969629</v>
      </c>
    </row>
    <row r="22" spans="1:6" ht="19.5" x14ac:dyDescent="0.25">
      <c r="B22" s="3"/>
      <c r="C22" s="3"/>
      <c r="D22" s="3"/>
    </row>
    <row r="24" spans="1:6" ht="36" customHeight="1" x14ac:dyDescent="0.25">
      <c r="A24" s="176" t="s">
        <v>187</v>
      </c>
      <c r="B24" s="176"/>
      <c r="C24" s="176"/>
      <c r="D24" s="176"/>
      <c r="E24" s="176"/>
      <c r="F24" s="176"/>
    </row>
    <row r="25" spans="1:6" ht="80.25" customHeight="1" x14ac:dyDescent="0.25">
      <c r="A25" s="180" t="s">
        <v>166</v>
      </c>
      <c r="B25" s="180"/>
      <c r="C25" s="180"/>
      <c r="D25" s="180"/>
      <c r="E25" s="180"/>
      <c r="F25" s="180"/>
    </row>
    <row r="26" spans="1:6" ht="18" customHeight="1" x14ac:dyDescent="0.25">
      <c r="A26" s="179" t="s">
        <v>117</v>
      </c>
      <c r="B26" s="179"/>
      <c r="C26" s="179"/>
      <c r="D26" s="179"/>
      <c r="E26" s="179"/>
      <c r="F26" s="179"/>
    </row>
    <row r="27" spans="1:6" ht="19.5" x14ac:dyDescent="0.25">
      <c r="A27" s="179" t="s">
        <v>66</v>
      </c>
      <c r="B27" s="179"/>
      <c r="C27" s="179"/>
      <c r="D27" s="179"/>
      <c r="E27" s="179"/>
      <c r="F27" s="179"/>
    </row>
    <row r="28" spans="1:6" ht="18" customHeight="1" x14ac:dyDescent="0.25">
      <c r="A28" s="179" t="s">
        <v>67</v>
      </c>
      <c r="B28" s="179"/>
      <c r="C28" s="179"/>
      <c r="D28" s="179"/>
      <c r="E28" s="179"/>
      <c r="F28" s="179"/>
    </row>
    <row r="29" spans="1:6" ht="19.5" x14ac:dyDescent="0.25">
      <c r="A29" s="179" t="s">
        <v>68</v>
      </c>
      <c r="B29" s="179"/>
      <c r="C29" s="179"/>
      <c r="D29" s="179"/>
      <c r="E29" s="179"/>
      <c r="F29" s="179"/>
    </row>
    <row r="30" spans="1:6" ht="18" customHeight="1" x14ac:dyDescent="0.25">
      <c r="A30" s="179" t="s">
        <v>160</v>
      </c>
      <c r="B30" s="179"/>
      <c r="C30" s="179"/>
      <c r="D30" s="179"/>
      <c r="E30" s="179"/>
      <c r="F30" s="179"/>
    </row>
    <row r="31" spans="1:6" ht="18" customHeight="1" x14ac:dyDescent="0.25">
      <c r="A31" s="179" t="s">
        <v>69</v>
      </c>
      <c r="B31" s="179"/>
      <c r="C31" s="179"/>
      <c r="D31" s="179"/>
      <c r="E31" s="179"/>
      <c r="F31" s="179"/>
    </row>
    <row r="32" spans="1:6" ht="15" customHeight="1" x14ac:dyDescent="0.25">
      <c r="A32" s="179" t="s">
        <v>71</v>
      </c>
      <c r="B32" s="179"/>
      <c r="C32" s="179"/>
      <c r="D32" s="179"/>
      <c r="E32" s="179"/>
      <c r="F32" s="179"/>
    </row>
    <row r="33" spans="1:6" x14ac:dyDescent="0.25">
      <c r="A33" s="29"/>
      <c r="B33" s="29"/>
      <c r="C33" s="29"/>
      <c r="D33" s="29"/>
      <c r="E33" s="29"/>
      <c r="F33" s="29"/>
    </row>
    <row r="34" spans="1:6" x14ac:dyDescent="0.25">
      <c r="A34" s="29"/>
      <c r="B34" s="29"/>
      <c r="C34" s="29"/>
      <c r="D34" s="29"/>
      <c r="E34" s="29"/>
      <c r="F34" s="29"/>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xr:uid="{00000000-0004-0000-0E00-000000000000}"/>
    <hyperlink ref="A31:F31" location="DGGAT!A1" display="Dirección General de Gobierno Abierto y Transparencia" xr:uid="{00000000-0004-0000-0E00-000001000000}"/>
    <hyperlink ref="A27:F27" location="DGAI!A1" display="Dirección General de Asuntos Internacionales" xr:uid="{00000000-0004-0000-0E00-000002000000}"/>
    <hyperlink ref="A28:F28" location="DGGIE!A1" display="Dirección General de Gestión de Información y Estudios" xr:uid="{00000000-0004-0000-0E00-000003000000}"/>
    <hyperlink ref="A29:F29" location="DGC!A1" display="Dirección General de Capacitación" xr:uid="{00000000-0004-0000-0E00-000004000000}"/>
    <hyperlink ref="A30:F30" location="DGPVS!A1" display="Dirección General de Promoción y Vinculación con la Sociedad" xr:uid="{00000000-0004-0000-0E00-000005000000}"/>
    <hyperlink ref="A32:F32" location="DGPAR!A1" display="Dirección General de Prevención y Autorregulación" xr:uid="{00000000-0004-0000-0E00-000006000000}"/>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231"/>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77</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56</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217</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'E002'!B20</f>
        <v>136.50674699999999</v>
      </c>
      <c r="D22" s="238"/>
      <c r="E22" s="19">
        <f>'E002'!C20</f>
        <v>150.33202299999999</v>
      </c>
      <c r="F22" s="19">
        <f>'E002'!D20</f>
        <v>145.18449505999999</v>
      </c>
      <c r="G22" s="20">
        <f>F22/C22*100</f>
        <v>106.35701036813954</v>
      </c>
    </row>
    <row r="23" spans="1:7" ht="16.5" customHeight="1" x14ac:dyDescent="0.25">
      <c r="A23" s="222" t="s">
        <v>17</v>
      </c>
      <c r="B23" s="222"/>
      <c r="C23" s="240">
        <f>'E002'!B21</f>
        <v>145.18449432000003</v>
      </c>
      <c r="D23" s="240"/>
      <c r="E23" s="19">
        <f>'E002'!C21</f>
        <v>68.211078850000007</v>
      </c>
      <c r="F23" s="19">
        <f>'E002'!D21</f>
        <v>145.18449505999999</v>
      </c>
      <c r="G23" s="21">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5</v>
      </c>
    </row>
    <row r="28" spans="1:7" ht="16.5" x14ac:dyDescent="0.25">
      <c r="A28" s="222"/>
      <c r="B28" s="222"/>
      <c r="C28" s="222"/>
      <c r="D28" s="222"/>
      <c r="E28" s="222"/>
      <c r="F28" s="24" t="s">
        <v>33</v>
      </c>
      <c r="G28" s="25">
        <v>5</v>
      </c>
    </row>
    <row r="29" spans="1:7" ht="16.5" x14ac:dyDescent="0.25">
      <c r="A29" s="222"/>
      <c r="B29" s="222"/>
      <c r="C29" s="222"/>
      <c r="D29" s="222"/>
      <c r="E29" s="222"/>
      <c r="F29" s="22" t="s">
        <v>26</v>
      </c>
      <c r="G29" s="25">
        <f>+G27</f>
        <v>5</v>
      </c>
    </row>
    <row r="30" spans="1:7" ht="33" x14ac:dyDescent="0.25">
      <c r="A30" s="222"/>
      <c r="B30" s="222"/>
      <c r="C30" s="222"/>
      <c r="D30" s="222"/>
      <c r="E30" s="222"/>
      <c r="F30" s="31" t="s">
        <v>34</v>
      </c>
      <c r="G30" s="25">
        <f>+G28</f>
        <v>5</v>
      </c>
    </row>
    <row r="31" spans="1:7" ht="16.5" x14ac:dyDescent="0.25">
      <c r="A31" s="222"/>
      <c r="B31" s="222"/>
      <c r="C31" s="222"/>
      <c r="D31" s="222"/>
      <c r="E31" s="222"/>
      <c r="F31" s="22" t="s">
        <v>27</v>
      </c>
      <c r="G31" s="25">
        <f>SUM((56/58)-1)*100</f>
        <v>-3.4482758620689613</v>
      </c>
    </row>
    <row r="32" spans="1:7" ht="173.25" x14ac:dyDescent="0.25">
      <c r="A32" s="57" t="s">
        <v>438</v>
      </c>
      <c r="B32" s="57" t="s">
        <v>439</v>
      </c>
      <c r="C32" s="57" t="s">
        <v>440</v>
      </c>
      <c r="D32" s="49" t="s">
        <v>441</v>
      </c>
      <c r="E32" s="80" t="s">
        <v>58</v>
      </c>
      <c r="F32" s="22" t="s">
        <v>195</v>
      </c>
      <c r="G32" s="25">
        <f>(G31/G29)*100</f>
        <v>-68.965517241379231</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92" t="s">
        <v>25</v>
      </c>
      <c r="G35" s="25">
        <v>7.1</v>
      </c>
    </row>
    <row r="36" spans="1:7" ht="16.5" x14ac:dyDescent="0.25">
      <c r="A36" s="222"/>
      <c r="B36" s="222"/>
      <c r="C36" s="222"/>
      <c r="D36" s="222"/>
      <c r="E36" s="222"/>
      <c r="F36" s="24" t="s">
        <v>33</v>
      </c>
      <c r="G36" s="25">
        <v>7.1</v>
      </c>
    </row>
    <row r="37" spans="1:7" ht="16.5" x14ac:dyDescent="0.25">
      <c r="A37" s="222"/>
      <c r="B37" s="222"/>
      <c r="C37" s="222"/>
      <c r="D37" s="222"/>
      <c r="E37" s="222"/>
      <c r="F37" s="92" t="s">
        <v>26</v>
      </c>
      <c r="G37" s="25">
        <f>+G35</f>
        <v>7.1</v>
      </c>
    </row>
    <row r="38" spans="1:7" ht="33" x14ac:dyDescent="0.25">
      <c r="A38" s="222"/>
      <c r="B38" s="222"/>
      <c r="C38" s="222"/>
      <c r="D38" s="222"/>
      <c r="E38" s="222"/>
      <c r="F38" s="24" t="s">
        <v>34</v>
      </c>
      <c r="G38" s="25">
        <f>+G36</f>
        <v>7.1</v>
      </c>
    </row>
    <row r="39" spans="1:7" ht="16.5" x14ac:dyDescent="0.25">
      <c r="A39" s="222"/>
      <c r="B39" s="222"/>
      <c r="C39" s="222"/>
      <c r="D39" s="222"/>
      <c r="E39" s="222"/>
      <c r="F39" s="92" t="s">
        <v>27</v>
      </c>
      <c r="G39" s="25">
        <f>SUM((9.23+9.19)/2)*0.2+SUM((8.4+8.3)/2)*0.2+SUM(5.6)*0.6</f>
        <v>6.8719999999999999</v>
      </c>
    </row>
    <row r="40" spans="1:7" ht="126" x14ac:dyDescent="0.25">
      <c r="A40" s="57" t="s">
        <v>442</v>
      </c>
      <c r="B40" s="57" t="s">
        <v>443</v>
      </c>
      <c r="C40" s="57" t="s">
        <v>444</v>
      </c>
      <c r="D40" s="49" t="s">
        <v>53</v>
      </c>
      <c r="E40" s="80" t="s">
        <v>305</v>
      </c>
      <c r="F40" s="92" t="s">
        <v>195</v>
      </c>
      <c r="G40" s="25">
        <f>(G39/G37)*100</f>
        <v>96.788732394366207</v>
      </c>
    </row>
    <row r="41" spans="1:7" s="26" customFormat="1" ht="16.5" x14ac:dyDescent="0.25">
      <c r="A41" s="234" t="s">
        <v>197</v>
      </c>
      <c r="B41" s="235"/>
      <c r="C41" s="235"/>
      <c r="D41" s="235"/>
      <c r="E41" s="235"/>
      <c r="F41" s="235"/>
      <c r="G41" s="236"/>
    </row>
    <row r="42" spans="1:7" s="26" customFormat="1" ht="16.5" x14ac:dyDescent="0.25">
      <c r="A42" s="237" t="s">
        <v>19</v>
      </c>
      <c r="B42" s="237"/>
      <c r="C42" s="237"/>
      <c r="D42" s="237"/>
      <c r="E42" s="237"/>
      <c r="F42" s="237" t="s">
        <v>20</v>
      </c>
      <c r="G42" s="237"/>
    </row>
    <row r="43" spans="1:7" ht="16.5" x14ac:dyDescent="0.25">
      <c r="A43" s="222" t="s">
        <v>21</v>
      </c>
      <c r="B43" s="222" t="s">
        <v>22</v>
      </c>
      <c r="C43" s="222" t="s">
        <v>29</v>
      </c>
      <c r="D43" s="222" t="s">
        <v>23</v>
      </c>
      <c r="E43" s="222" t="s">
        <v>24</v>
      </c>
      <c r="F43" s="92" t="s">
        <v>25</v>
      </c>
      <c r="G43" s="25">
        <v>96</v>
      </c>
    </row>
    <row r="44" spans="1:7" ht="16.5" x14ac:dyDescent="0.25">
      <c r="A44" s="222"/>
      <c r="B44" s="222"/>
      <c r="C44" s="222"/>
      <c r="D44" s="222"/>
      <c r="E44" s="222"/>
      <c r="F44" s="24" t="s">
        <v>33</v>
      </c>
      <c r="G44" s="25">
        <v>96</v>
      </c>
    </row>
    <row r="45" spans="1:7" ht="16.5" x14ac:dyDescent="0.25">
      <c r="A45" s="222"/>
      <c r="B45" s="222"/>
      <c r="C45" s="222"/>
      <c r="D45" s="222"/>
      <c r="E45" s="222"/>
      <c r="F45" s="92" t="s">
        <v>26</v>
      </c>
      <c r="G45" s="25">
        <f>+G43</f>
        <v>96</v>
      </c>
    </row>
    <row r="46" spans="1:7" ht="33" x14ac:dyDescent="0.25">
      <c r="A46" s="222"/>
      <c r="B46" s="222"/>
      <c r="C46" s="222"/>
      <c r="D46" s="222"/>
      <c r="E46" s="222"/>
      <c r="F46" s="24" t="s">
        <v>34</v>
      </c>
      <c r="G46" s="25">
        <f>+G44</f>
        <v>96</v>
      </c>
    </row>
    <row r="47" spans="1:7" ht="16.5" x14ac:dyDescent="0.25">
      <c r="A47" s="222"/>
      <c r="B47" s="222"/>
      <c r="C47" s="222"/>
      <c r="D47" s="222"/>
      <c r="E47" s="222"/>
      <c r="F47" s="92" t="s">
        <v>27</v>
      </c>
      <c r="G47" s="25">
        <f>SUM(100*100*98.07*100*100*100)^(1/6)</f>
        <v>99.675715664752815</v>
      </c>
    </row>
    <row r="48" spans="1:7" ht="78.75" x14ac:dyDescent="0.25">
      <c r="A48" s="57" t="s">
        <v>445</v>
      </c>
      <c r="B48" s="57" t="s">
        <v>446</v>
      </c>
      <c r="C48" s="57" t="s">
        <v>447</v>
      </c>
      <c r="D48" s="49" t="s">
        <v>75</v>
      </c>
      <c r="E48" s="80" t="s">
        <v>330</v>
      </c>
      <c r="F48" s="92" t="s">
        <v>195</v>
      </c>
      <c r="G48" s="25">
        <f>(G47/G45)*100</f>
        <v>103.8288704841175</v>
      </c>
    </row>
    <row r="49" spans="1:7" ht="16.5" x14ac:dyDescent="0.25">
      <c r="A49" s="222" t="s">
        <v>21</v>
      </c>
      <c r="B49" s="222" t="s">
        <v>22</v>
      </c>
      <c r="C49" s="222" t="s">
        <v>29</v>
      </c>
      <c r="D49" s="222" t="s">
        <v>23</v>
      </c>
      <c r="E49" s="222" t="s">
        <v>24</v>
      </c>
      <c r="F49" s="92" t="s">
        <v>25</v>
      </c>
      <c r="G49" s="25">
        <v>80</v>
      </c>
    </row>
    <row r="50" spans="1:7" ht="16.5" x14ac:dyDescent="0.25">
      <c r="A50" s="222"/>
      <c r="B50" s="222"/>
      <c r="C50" s="222"/>
      <c r="D50" s="222"/>
      <c r="E50" s="222"/>
      <c r="F50" s="24" t="s">
        <v>33</v>
      </c>
      <c r="G50" s="25">
        <v>80</v>
      </c>
    </row>
    <row r="51" spans="1:7" ht="16.5" x14ac:dyDescent="0.25">
      <c r="A51" s="222"/>
      <c r="B51" s="222"/>
      <c r="C51" s="222"/>
      <c r="D51" s="222"/>
      <c r="E51" s="222"/>
      <c r="F51" s="92" t="s">
        <v>26</v>
      </c>
      <c r="G51" s="25">
        <f>+G49</f>
        <v>80</v>
      </c>
    </row>
    <row r="52" spans="1:7" ht="33" x14ac:dyDescent="0.25">
      <c r="A52" s="222"/>
      <c r="B52" s="222"/>
      <c r="C52" s="222"/>
      <c r="D52" s="222"/>
      <c r="E52" s="222"/>
      <c r="F52" s="24" t="s">
        <v>34</v>
      </c>
      <c r="G52" s="25">
        <f>+G50</f>
        <v>80</v>
      </c>
    </row>
    <row r="53" spans="1:7" ht="16.5" x14ac:dyDescent="0.25">
      <c r="A53" s="222"/>
      <c r="B53" s="222"/>
      <c r="C53" s="222"/>
      <c r="D53" s="222"/>
      <c r="E53" s="222"/>
      <c r="F53" s="92" t="s">
        <v>27</v>
      </c>
      <c r="G53" s="25">
        <f>SUM(53/69)*100</f>
        <v>76.811594202898547</v>
      </c>
    </row>
    <row r="54" spans="1:7" ht="141.75" x14ac:dyDescent="0.25">
      <c r="A54" s="57" t="s">
        <v>448</v>
      </c>
      <c r="B54" s="57" t="s">
        <v>449</v>
      </c>
      <c r="C54" s="57" t="s">
        <v>1143</v>
      </c>
      <c r="D54" s="49" t="s">
        <v>49</v>
      </c>
      <c r="E54" s="80" t="s">
        <v>450</v>
      </c>
      <c r="F54" s="92" t="s">
        <v>195</v>
      </c>
      <c r="G54" s="25">
        <f>(G53/G51)*100</f>
        <v>96.014492753623188</v>
      </c>
    </row>
    <row r="55" spans="1:7" s="26" customFormat="1" ht="16.5" x14ac:dyDescent="0.25">
      <c r="A55" s="234" t="s">
        <v>198</v>
      </c>
      <c r="B55" s="235"/>
      <c r="C55" s="235"/>
      <c r="D55" s="235"/>
      <c r="E55" s="235"/>
      <c r="F55" s="235"/>
      <c r="G55" s="236"/>
    </row>
    <row r="56" spans="1:7" s="26" customFormat="1" ht="16.5" x14ac:dyDescent="0.25">
      <c r="A56" s="237" t="s">
        <v>19</v>
      </c>
      <c r="B56" s="237"/>
      <c r="C56" s="237"/>
      <c r="D56" s="237"/>
      <c r="E56" s="237"/>
      <c r="F56" s="237" t="s">
        <v>20</v>
      </c>
      <c r="G56" s="237"/>
    </row>
    <row r="57" spans="1:7" ht="16.5" x14ac:dyDescent="0.25">
      <c r="A57" s="222" t="s">
        <v>21</v>
      </c>
      <c r="B57" s="222" t="s">
        <v>22</v>
      </c>
      <c r="C57" s="222" t="s">
        <v>29</v>
      </c>
      <c r="D57" s="222" t="s">
        <v>23</v>
      </c>
      <c r="E57" s="222" t="s">
        <v>24</v>
      </c>
      <c r="F57" s="92" t="s">
        <v>25</v>
      </c>
      <c r="G57" s="25">
        <v>100</v>
      </c>
    </row>
    <row r="58" spans="1:7" ht="16.5" x14ac:dyDescent="0.25">
      <c r="A58" s="222"/>
      <c r="B58" s="222"/>
      <c r="C58" s="222"/>
      <c r="D58" s="222"/>
      <c r="E58" s="222"/>
      <c r="F58" s="24" t="s">
        <v>33</v>
      </c>
      <c r="G58" s="25">
        <v>100</v>
      </c>
    </row>
    <row r="59" spans="1:7" ht="16.5" x14ac:dyDescent="0.25">
      <c r="A59" s="222"/>
      <c r="B59" s="222"/>
      <c r="C59" s="222"/>
      <c r="D59" s="222"/>
      <c r="E59" s="222"/>
      <c r="F59" s="92" t="s">
        <v>26</v>
      </c>
      <c r="G59" s="25">
        <f>+G57</f>
        <v>100</v>
      </c>
    </row>
    <row r="60" spans="1:7" ht="33" x14ac:dyDescent="0.25">
      <c r="A60" s="222"/>
      <c r="B60" s="222"/>
      <c r="C60" s="222"/>
      <c r="D60" s="222"/>
      <c r="E60" s="222"/>
      <c r="F60" s="24" t="s">
        <v>34</v>
      </c>
      <c r="G60" s="25">
        <f>+G58</f>
        <v>100</v>
      </c>
    </row>
    <row r="61" spans="1:7" ht="16.5" x14ac:dyDescent="0.25">
      <c r="A61" s="222"/>
      <c r="B61" s="222"/>
      <c r="C61" s="222"/>
      <c r="D61" s="222"/>
      <c r="E61" s="222"/>
      <c r="F61" s="92" t="s">
        <v>27</v>
      </c>
      <c r="G61" s="25">
        <f>SUM(17/17)*100</f>
        <v>100</v>
      </c>
    </row>
    <row r="62" spans="1:7" ht="63" x14ac:dyDescent="0.25">
      <c r="A62" s="57" t="s">
        <v>451</v>
      </c>
      <c r="B62" s="57" t="s">
        <v>452</v>
      </c>
      <c r="C62" s="57" t="s">
        <v>453</v>
      </c>
      <c r="D62" s="49" t="s">
        <v>49</v>
      </c>
      <c r="E62" s="80" t="s">
        <v>330</v>
      </c>
      <c r="F62" s="92" t="s">
        <v>195</v>
      </c>
      <c r="G62" s="25">
        <f>(G61/G59)*100</f>
        <v>100</v>
      </c>
    </row>
    <row r="63" spans="1:7" ht="16.5" x14ac:dyDescent="0.25">
      <c r="A63" s="222" t="s">
        <v>21</v>
      </c>
      <c r="B63" s="222" t="s">
        <v>22</v>
      </c>
      <c r="C63" s="222" t="s">
        <v>29</v>
      </c>
      <c r="D63" s="222" t="s">
        <v>23</v>
      </c>
      <c r="E63" s="222" t="s">
        <v>24</v>
      </c>
      <c r="F63" s="92" t="s">
        <v>25</v>
      </c>
      <c r="G63" s="25">
        <v>87</v>
      </c>
    </row>
    <row r="64" spans="1:7" ht="16.5" x14ac:dyDescent="0.25">
      <c r="A64" s="222"/>
      <c r="B64" s="222"/>
      <c r="C64" s="222"/>
      <c r="D64" s="222"/>
      <c r="E64" s="222"/>
      <c r="F64" s="24" t="s">
        <v>33</v>
      </c>
      <c r="G64" s="25">
        <v>87</v>
      </c>
    </row>
    <row r="65" spans="1:7" ht="16.5" x14ac:dyDescent="0.25">
      <c r="A65" s="222"/>
      <c r="B65" s="222"/>
      <c r="C65" s="222"/>
      <c r="D65" s="222"/>
      <c r="E65" s="222"/>
      <c r="F65" s="92" t="s">
        <v>26</v>
      </c>
      <c r="G65" s="25">
        <f>+G63</f>
        <v>87</v>
      </c>
    </row>
    <row r="66" spans="1:7" ht="33" x14ac:dyDescent="0.25">
      <c r="A66" s="222"/>
      <c r="B66" s="222"/>
      <c r="C66" s="222"/>
      <c r="D66" s="222"/>
      <c r="E66" s="222"/>
      <c r="F66" s="24" t="s">
        <v>34</v>
      </c>
      <c r="G66" s="25">
        <f>+G64</f>
        <v>87</v>
      </c>
    </row>
    <row r="67" spans="1:7" ht="16.5" x14ac:dyDescent="0.25">
      <c r="A67" s="222"/>
      <c r="B67" s="222"/>
      <c r="C67" s="222"/>
      <c r="D67" s="222"/>
      <c r="E67" s="222"/>
      <c r="F67" s="92" t="s">
        <v>27</v>
      </c>
      <c r="G67" s="25">
        <f>SUM(5377500/5377500*100)</f>
        <v>100</v>
      </c>
    </row>
    <row r="68" spans="1:7" ht="78.75" x14ac:dyDescent="0.25">
      <c r="A68" s="57" t="s">
        <v>454</v>
      </c>
      <c r="B68" s="57" t="s">
        <v>452</v>
      </c>
      <c r="C68" s="57" t="s">
        <v>455</v>
      </c>
      <c r="D68" s="49" t="s">
        <v>49</v>
      </c>
      <c r="E68" s="80" t="s">
        <v>330</v>
      </c>
      <c r="F68" s="92" t="s">
        <v>195</v>
      </c>
      <c r="G68" s="25">
        <f>(G67/G65)*100</f>
        <v>114.94252873563218</v>
      </c>
    </row>
    <row r="69" spans="1:7" ht="16.5" x14ac:dyDescent="0.25">
      <c r="A69" s="222" t="s">
        <v>21</v>
      </c>
      <c r="B69" s="222" t="s">
        <v>22</v>
      </c>
      <c r="C69" s="222" t="s">
        <v>29</v>
      </c>
      <c r="D69" s="222" t="s">
        <v>23</v>
      </c>
      <c r="E69" s="222" t="s">
        <v>24</v>
      </c>
      <c r="F69" s="92" t="s">
        <v>25</v>
      </c>
      <c r="G69" s="25">
        <v>100</v>
      </c>
    </row>
    <row r="70" spans="1:7" ht="16.5" x14ac:dyDescent="0.25">
      <c r="A70" s="222"/>
      <c r="B70" s="222"/>
      <c r="C70" s="222"/>
      <c r="D70" s="222"/>
      <c r="E70" s="222"/>
      <c r="F70" s="24" t="s">
        <v>33</v>
      </c>
      <c r="G70" s="25">
        <v>100</v>
      </c>
    </row>
    <row r="71" spans="1:7" ht="16.5" x14ac:dyDescent="0.25">
      <c r="A71" s="222"/>
      <c r="B71" s="222"/>
      <c r="C71" s="222"/>
      <c r="D71" s="222"/>
      <c r="E71" s="222"/>
      <c r="F71" s="92" t="s">
        <v>26</v>
      </c>
      <c r="G71" s="25">
        <f>+G69</f>
        <v>100</v>
      </c>
    </row>
    <row r="72" spans="1:7" ht="33" x14ac:dyDescent="0.25">
      <c r="A72" s="222"/>
      <c r="B72" s="222"/>
      <c r="C72" s="222"/>
      <c r="D72" s="222"/>
      <c r="E72" s="222"/>
      <c r="F72" s="24" t="s">
        <v>34</v>
      </c>
      <c r="G72" s="25">
        <f>+G70</f>
        <v>100</v>
      </c>
    </row>
    <row r="73" spans="1:7" ht="16.5" x14ac:dyDescent="0.25">
      <c r="A73" s="222"/>
      <c r="B73" s="222"/>
      <c r="C73" s="222"/>
      <c r="D73" s="222"/>
      <c r="E73" s="222"/>
      <c r="F73" s="92" t="s">
        <v>27</v>
      </c>
      <c r="G73" s="25">
        <f>SUM(2/2)*100</f>
        <v>100</v>
      </c>
    </row>
    <row r="74" spans="1:7" ht="110.25" x14ac:dyDescent="0.25">
      <c r="A74" s="57" t="s">
        <v>456</v>
      </c>
      <c r="B74" s="57" t="s">
        <v>457</v>
      </c>
      <c r="C74" s="57" t="s">
        <v>458</v>
      </c>
      <c r="D74" s="49" t="s">
        <v>49</v>
      </c>
      <c r="E74" s="80" t="s">
        <v>330</v>
      </c>
      <c r="F74" s="92" t="s">
        <v>195</v>
      </c>
      <c r="G74" s="25">
        <f>(G73/G71)*100</f>
        <v>100</v>
      </c>
    </row>
    <row r="75" spans="1:7" ht="16.5" x14ac:dyDescent="0.25">
      <c r="A75" s="222" t="s">
        <v>21</v>
      </c>
      <c r="B75" s="222" t="s">
        <v>22</v>
      </c>
      <c r="C75" s="222" t="s">
        <v>29</v>
      </c>
      <c r="D75" s="222" t="s">
        <v>23</v>
      </c>
      <c r="E75" s="222" t="s">
        <v>24</v>
      </c>
      <c r="F75" s="92" t="s">
        <v>25</v>
      </c>
      <c r="G75" s="25">
        <v>100</v>
      </c>
    </row>
    <row r="76" spans="1:7" ht="16.5" x14ac:dyDescent="0.25">
      <c r="A76" s="222"/>
      <c r="B76" s="222"/>
      <c r="C76" s="222"/>
      <c r="D76" s="222"/>
      <c r="E76" s="222"/>
      <c r="F76" s="24" t="s">
        <v>33</v>
      </c>
      <c r="G76" s="25">
        <v>100</v>
      </c>
    </row>
    <row r="77" spans="1:7" ht="16.5" x14ac:dyDescent="0.25">
      <c r="A77" s="222"/>
      <c r="B77" s="222"/>
      <c r="C77" s="222"/>
      <c r="D77" s="222"/>
      <c r="E77" s="222"/>
      <c r="F77" s="92" t="s">
        <v>26</v>
      </c>
      <c r="G77" s="25">
        <v>100</v>
      </c>
    </row>
    <row r="78" spans="1:7" ht="33" x14ac:dyDescent="0.25">
      <c r="A78" s="222"/>
      <c r="B78" s="222"/>
      <c r="C78" s="222"/>
      <c r="D78" s="222"/>
      <c r="E78" s="222"/>
      <c r="F78" s="24" t="s">
        <v>34</v>
      </c>
      <c r="G78" s="25">
        <v>100</v>
      </c>
    </row>
    <row r="79" spans="1:7" ht="16.5" x14ac:dyDescent="0.25">
      <c r="A79" s="222"/>
      <c r="B79" s="222"/>
      <c r="C79" s="222"/>
      <c r="D79" s="222"/>
      <c r="E79" s="222"/>
      <c r="F79" s="92" t="s">
        <v>27</v>
      </c>
      <c r="G79" s="25">
        <f>SUM(25/26)*100</f>
        <v>96.15384615384616</v>
      </c>
    </row>
    <row r="80" spans="1:7" ht="110.25" x14ac:dyDescent="0.25">
      <c r="A80" s="57" t="s">
        <v>459</v>
      </c>
      <c r="B80" s="57" t="s">
        <v>460</v>
      </c>
      <c r="C80" s="57" t="s">
        <v>1144</v>
      </c>
      <c r="D80" s="49" t="s">
        <v>49</v>
      </c>
      <c r="E80" s="80" t="s">
        <v>59</v>
      </c>
      <c r="F80" s="92" t="s">
        <v>195</v>
      </c>
      <c r="G80" s="25">
        <f>(G79/G77)*100</f>
        <v>96.15384615384616</v>
      </c>
    </row>
    <row r="81" spans="1:7" ht="16.5" x14ac:dyDescent="0.25">
      <c r="A81" s="222" t="s">
        <v>21</v>
      </c>
      <c r="B81" s="222" t="s">
        <v>22</v>
      </c>
      <c r="C81" s="222" t="s">
        <v>29</v>
      </c>
      <c r="D81" s="222" t="s">
        <v>23</v>
      </c>
      <c r="E81" s="222" t="s">
        <v>24</v>
      </c>
      <c r="F81" s="92" t="s">
        <v>25</v>
      </c>
      <c r="G81" s="25">
        <v>100</v>
      </c>
    </row>
    <row r="82" spans="1:7" ht="16.5" x14ac:dyDescent="0.25">
      <c r="A82" s="222"/>
      <c r="B82" s="222"/>
      <c r="C82" s="222"/>
      <c r="D82" s="222"/>
      <c r="E82" s="222"/>
      <c r="F82" s="24" t="s">
        <v>33</v>
      </c>
      <c r="G82" s="25">
        <v>100</v>
      </c>
    </row>
    <row r="83" spans="1:7" ht="16.5" x14ac:dyDescent="0.25">
      <c r="A83" s="222"/>
      <c r="B83" s="222"/>
      <c r="C83" s="222"/>
      <c r="D83" s="222"/>
      <c r="E83" s="222"/>
      <c r="F83" s="92" t="s">
        <v>26</v>
      </c>
      <c r="G83" s="25">
        <f>+G81</f>
        <v>100</v>
      </c>
    </row>
    <row r="84" spans="1:7" ht="33" x14ac:dyDescent="0.25">
      <c r="A84" s="222"/>
      <c r="B84" s="222"/>
      <c r="C84" s="222"/>
      <c r="D84" s="222"/>
      <c r="E84" s="222"/>
      <c r="F84" s="24" t="s">
        <v>34</v>
      </c>
      <c r="G84" s="25">
        <f>+G82</f>
        <v>100</v>
      </c>
    </row>
    <row r="85" spans="1:7" ht="16.5" x14ac:dyDescent="0.25">
      <c r="A85" s="222"/>
      <c r="B85" s="222"/>
      <c r="C85" s="222"/>
      <c r="D85" s="222"/>
      <c r="E85" s="222"/>
      <c r="F85" s="92" t="s">
        <v>27</v>
      </c>
      <c r="G85" s="25">
        <f>SUM(2/2)*100</f>
        <v>100</v>
      </c>
    </row>
    <row r="86" spans="1:7" ht="220.5" x14ac:dyDescent="0.25">
      <c r="A86" s="57" t="s">
        <v>461</v>
      </c>
      <c r="B86" s="57" t="s">
        <v>460</v>
      </c>
      <c r="C86" s="57" t="s">
        <v>1145</v>
      </c>
      <c r="D86" s="49" t="s">
        <v>49</v>
      </c>
      <c r="E86" s="80" t="s">
        <v>59</v>
      </c>
      <c r="F86" s="92" t="s">
        <v>195</v>
      </c>
      <c r="G86" s="25">
        <f>(G85/G83)*100</f>
        <v>100</v>
      </c>
    </row>
    <row r="87" spans="1:7" ht="16.5" x14ac:dyDescent="0.25">
      <c r="A87" s="222" t="s">
        <v>21</v>
      </c>
      <c r="B87" s="222" t="s">
        <v>22</v>
      </c>
      <c r="C87" s="222" t="s">
        <v>29</v>
      </c>
      <c r="D87" s="222" t="s">
        <v>23</v>
      </c>
      <c r="E87" s="222" t="s">
        <v>24</v>
      </c>
      <c r="F87" s="92" t="s">
        <v>25</v>
      </c>
      <c r="G87" s="25">
        <v>100</v>
      </c>
    </row>
    <row r="88" spans="1:7" ht="16.5" x14ac:dyDescent="0.25">
      <c r="A88" s="222"/>
      <c r="B88" s="222"/>
      <c r="C88" s="222"/>
      <c r="D88" s="222"/>
      <c r="E88" s="222"/>
      <c r="F88" s="24" t="s">
        <v>33</v>
      </c>
      <c r="G88" s="25">
        <v>100</v>
      </c>
    </row>
    <row r="89" spans="1:7" ht="16.5" x14ac:dyDescent="0.25">
      <c r="A89" s="222"/>
      <c r="B89" s="222"/>
      <c r="C89" s="222"/>
      <c r="D89" s="222"/>
      <c r="E89" s="222"/>
      <c r="F89" s="92" t="s">
        <v>26</v>
      </c>
      <c r="G89" s="25">
        <f>+G87</f>
        <v>100</v>
      </c>
    </row>
    <row r="90" spans="1:7" ht="33" x14ac:dyDescent="0.25">
      <c r="A90" s="222"/>
      <c r="B90" s="222"/>
      <c r="C90" s="222"/>
      <c r="D90" s="222"/>
      <c r="E90" s="222"/>
      <c r="F90" s="24" t="s">
        <v>34</v>
      </c>
      <c r="G90" s="25">
        <f>+G88</f>
        <v>100</v>
      </c>
    </row>
    <row r="91" spans="1:7" ht="16.5" x14ac:dyDescent="0.25">
      <c r="A91" s="222"/>
      <c r="B91" s="222"/>
      <c r="C91" s="222"/>
      <c r="D91" s="222"/>
      <c r="E91" s="222"/>
      <c r="F91" s="92" t="s">
        <v>27</v>
      </c>
      <c r="G91" s="25">
        <f>SUM(4/4)*100</f>
        <v>100</v>
      </c>
    </row>
    <row r="92" spans="1:7" ht="94.5" x14ac:dyDescent="0.25">
      <c r="A92" s="57" t="s">
        <v>462</v>
      </c>
      <c r="B92" s="57" t="s">
        <v>463</v>
      </c>
      <c r="C92" s="57" t="s">
        <v>464</v>
      </c>
      <c r="D92" s="49" t="s">
        <v>49</v>
      </c>
      <c r="E92" s="80" t="s">
        <v>59</v>
      </c>
      <c r="F92" s="92" t="s">
        <v>195</v>
      </c>
      <c r="G92" s="25">
        <f>(G91/G89)*100</f>
        <v>100</v>
      </c>
    </row>
    <row r="93" spans="1:7" ht="16.5" x14ac:dyDescent="0.25">
      <c r="A93" s="222" t="s">
        <v>21</v>
      </c>
      <c r="B93" s="222" t="s">
        <v>22</v>
      </c>
      <c r="C93" s="222" t="s">
        <v>29</v>
      </c>
      <c r="D93" s="222" t="s">
        <v>23</v>
      </c>
      <c r="E93" s="222" t="s">
        <v>24</v>
      </c>
      <c r="F93" s="92" t="s">
        <v>25</v>
      </c>
      <c r="G93" s="25">
        <v>100</v>
      </c>
    </row>
    <row r="94" spans="1:7" ht="16.5" x14ac:dyDescent="0.25">
      <c r="A94" s="222"/>
      <c r="B94" s="222"/>
      <c r="C94" s="222"/>
      <c r="D94" s="222"/>
      <c r="E94" s="222"/>
      <c r="F94" s="24" t="s">
        <v>33</v>
      </c>
      <c r="G94" s="25">
        <v>100</v>
      </c>
    </row>
    <row r="95" spans="1:7" ht="16.5" x14ac:dyDescent="0.25">
      <c r="A95" s="222"/>
      <c r="B95" s="222"/>
      <c r="C95" s="222"/>
      <c r="D95" s="222"/>
      <c r="E95" s="222"/>
      <c r="F95" s="92" t="s">
        <v>26</v>
      </c>
      <c r="G95" s="25">
        <f>+G93</f>
        <v>100</v>
      </c>
    </row>
    <row r="96" spans="1:7" ht="33" x14ac:dyDescent="0.25">
      <c r="A96" s="222"/>
      <c r="B96" s="222"/>
      <c r="C96" s="222"/>
      <c r="D96" s="222"/>
      <c r="E96" s="222"/>
      <c r="F96" s="24" t="s">
        <v>34</v>
      </c>
      <c r="G96" s="25">
        <f>+G94</f>
        <v>100</v>
      </c>
    </row>
    <row r="97" spans="1:7" ht="16.5" x14ac:dyDescent="0.25">
      <c r="A97" s="222"/>
      <c r="B97" s="222"/>
      <c r="C97" s="222"/>
      <c r="D97" s="222"/>
      <c r="E97" s="222"/>
      <c r="F97" s="92" t="s">
        <v>27</v>
      </c>
      <c r="G97" s="25">
        <f>SUM(412/412)*100</f>
        <v>100</v>
      </c>
    </row>
    <row r="98" spans="1:7" ht="78.75" x14ac:dyDescent="0.25">
      <c r="A98" s="57" t="s">
        <v>465</v>
      </c>
      <c r="B98" s="57" t="s">
        <v>466</v>
      </c>
      <c r="C98" s="57" t="s">
        <v>467</v>
      </c>
      <c r="D98" s="49" t="s">
        <v>49</v>
      </c>
      <c r="E98" s="80" t="s">
        <v>59</v>
      </c>
      <c r="F98" s="92" t="s">
        <v>195</v>
      </c>
      <c r="G98" s="25">
        <f>(G97/G95)*100</f>
        <v>100</v>
      </c>
    </row>
    <row r="99" spans="1:7" ht="16.5" x14ac:dyDescent="0.25">
      <c r="A99" s="222" t="s">
        <v>21</v>
      </c>
      <c r="B99" s="222" t="s">
        <v>22</v>
      </c>
      <c r="C99" s="222" t="s">
        <v>29</v>
      </c>
      <c r="D99" s="222" t="s">
        <v>23</v>
      </c>
      <c r="E99" s="222" t="s">
        <v>24</v>
      </c>
      <c r="F99" s="95" t="s">
        <v>25</v>
      </c>
      <c r="G99" s="25">
        <v>3</v>
      </c>
    </row>
    <row r="100" spans="1:7" ht="16.5" x14ac:dyDescent="0.25">
      <c r="A100" s="222"/>
      <c r="B100" s="222"/>
      <c r="C100" s="222"/>
      <c r="D100" s="222"/>
      <c r="E100" s="222"/>
      <c r="F100" s="24" t="s">
        <v>33</v>
      </c>
      <c r="G100" s="25">
        <v>3</v>
      </c>
    </row>
    <row r="101" spans="1:7" ht="16.5" x14ac:dyDescent="0.25">
      <c r="A101" s="222"/>
      <c r="B101" s="222"/>
      <c r="C101" s="222"/>
      <c r="D101" s="222"/>
      <c r="E101" s="222"/>
      <c r="F101" s="95" t="s">
        <v>26</v>
      </c>
      <c r="G101" s="25">
        <f>+G99</f>
        <v>3</v>
      </c>
    </row>
    <row r="102" spans="1:7" ht="33" x14ac:dyDescent="0.25">
      <c r="A102" s="222"/>
      <c r="B102" s="222"/>
      <c r="C102" s="222"/>
      <c r="D102" s="222"/>
      <c r="E102" s="222"/>
      <c r="F102" s="24" t="s">
        <v>34</v>
      </c>
      <c r="G102" s="25">
        <f>+G100</f>
        <v>3</v>
      </c>
    </row>
    <row r="103" spans="1:7" ht="16.5" x14ac:dyDescent="0.25">
      <c r="A103" s="222"/>
      <c r="B103" s="222"/>
      <c r="C103" s="222"/>
      <c r="D103" s="222"/>
      <c r="E103" s="222"/>
      <c r="F103" s="95" t="s">
        <v>27</v>
      </c>
      <c r="G103" s="25">
        <v>3</v>
      </c>
    </row>
    <row r="104" spans="1:7" ht="47.25" x14ac:dyDescent="0.25">
      <c r="A104" s="57" t="s">
        <v>468</v>
      </c>
      <c r="B104" s="57" t="s">
        <v>469</v>
      </c>
      <c r="C104" s="57" t="s">
        <v>470</v>
      </c>
      <c r="D104" s="49" t="s">
        <v>471</v>
      </c>
      <c r="E104" s="80" t="s">
        <v>330</v>
      </c>
      <c r="F104" s="95" t="s">
        <v>195</v>
      </c>
      <c r="G104" s="25">
        <f>(G103/G101)*100</f>
        <v>100</v>
      </c>
    </row>
    <row r="105" spans="1:7" ht="16.5" x14ac:dyDescent="0.25">
      <c r="A105" s="222" t="s">
        <v>21</v>
      </c>
      <c r="B105" s="222" t="s">
        <v>22</v>
      </c>
      <c r="C105" s="222" t="s">
        <v>29</v>
      </c>
      <c r="D105" s="222" t="s">
        <v>23</v>
      </c>
      <c r="E105" s="222" t="s">
        <v>24</v>
      </c>
      <c r="F105" s="95" t="s">
        <v>25</v>
      </c>
      <c r="G105" s="25">
        <v>100</v>
      </c>
    </row>
    <row r="106" spans="1:7" ht="16.5" x14ac:dyDescent="0.25">
      <c r="A106" s="222"/>
      <c r="B106" s="222"/>
      <c r="C106" s="222"/>
      <c r="D106" s="222"/>
      <c r="E106" s="222"/>
      <c r="F106" s="24" t="s">
        <v>33</v>
      </c>
      <c r="G106" s="25">
        <v>100</v>
      </c>
    </row>
    <row r="107" spans="1:7" ht="16.5" x14ac:dyDescent="0.25">
      <c r="A107" s="222"/>
      <c r="B107" s="222"/>
      <c r="C107" s="222"/>
      <c r="D107" s="222"/>
      <c r="E107" s="222"/>
      <c r="F107" s="95" t="s">
        <v>26</v>
      </c>
      <c r="G107" s="25">
        <f>+G105</f>
        <v>100</v>
      </c>
    </row>
    <row r="108" spans="1:7" ht="33" x14ac:dyDescent="0.25">
      <c r="A108" s="222"/>
      <c r="B108" s="222"/>
      <c r="C108" s="222"/>
      <c r="D108" s="222"/>
      <c r="E108" s="222"/>
      <c r="F108" s="24" t="s">
        <v>34</v>
      </c>
      <c r="G108" s="25">
        <f>+G106</f>
        <v>100</v>
      </c>
    </row>
    <row r="109" spans="1:7" ht="16.5" x14ac:dyDescent="0.25">
      <c r="A109" s="222"/>
      <c r="B109" s="222"/>
      <c r="C109" s="222"/>
      <c r="D109" s="222"/>
      <c r="E109" s="222"/>
      <c r="F109" s="95" t="s">
        <v>27</v>
      </c>
      <c r="G109" s="25">
        <f>SUM(4/4)*100</f>
        <v>100</v>
      </c>
    </row>
    <row r="110" spans="1:7" ht="63" x14ac:dyDescent="0.25">
      <c r="A110" s="57" t="s">
        <v>472</v>
      </c>
      <c r="B110" s="57" t="s">
        <v>473</v>
      </c>
      <c r="C110" s="57" t="s">
        <v>474</v>
      </c>
      <c r="D110" s="49" t="s">
        <v>49</v>
      </c>
      <c r="E110" s="80" t="s">
        <v>330</v>
      </c>
      <c r="F110" s="95" t="s">
        <v>195</v>
      </c>
      <c r="G110" s="25">
        <f>(G109/G107)*100</f>
        <v>100</v>
      </c>
    </row>
    <row r="111" spans="1:7" ht="16.5" x14ac:dyDescent="0.25">
      <c r="A111" s="222" t="s">
        <v>21</v>
      </c>
      <c r="B111" s="222" t="s">
        <v>22</v>
      </c>
      <c r="C111" s="222" t="s">
        <v>29</v>
      </c>
      <c r="D111" s="222" t="s">
        <v>23</v>
      </c>
      <c r="E111" s="222" t="s">
        <v>24</v>
      </c>
      <c r="F111" s="95" t="s">
        <v>25</v>
      </c>
      <c r="G111" s="25">
        <v>100</v>
      </c>
    </row>
    <row r="112" spans="1:7" ht="16.5" x14ac:dyDescent="0.25">
      <c r="A112" s="222"/>
      <c r="B112" s="222"/>
      <c r="C112" s="222"/>
      <c r="D112" s="222"/>
      <c r="E112" s="222"/>
      <c r="F112" s="24" t="s">
        <v>33</v>
      </c>
      <c r="G112" s="25">
        <v>100</v>
      </c>
    </row>
    <row r="113" spans="1:7" ht="16.5" x14ac:dyDescent="0.25">
      <c r="A113" s="222"/>
      <c r="B113" s="222"/>
      <c r="C113" s="222"/>
      <c r="D113" s="222"/>
      <c r="E113" s="222"/>
      <c r="F113" s="95" t="s">
        <v>26</v>
      </c>
      <c r="G113" s="25">
        <f>+G111</f>
        <v>100</v>
      </c>
    </row>
    <row r="114" spans="1:7" ht="33" x14ac:dyDescent="0.25">
      <c r="A114" s="222"/>
      <c r="B114" s="222"/>
      <c r="C114" s="222"/>
      <c r="D114" s="222"/>
      <c r="E114" s="222"/>
      <c r="F114" s="24" t="s">
        <v>34</v>
      </c>
      <c r="G114" s="25">
        <f>+G112</f>
        <v>100</v>
      </c>
    </row>
    <row r="115" spans="1:7" ht="16.5" x14ac:dyDescent="0.25">
      <c r="A115" s="222"/>
      <c r="B115" s="222"/>
      <c r="C115" s="222"/>
      <c r="D115" s="222"/>
      <c r="E115" s="222"/>
      <c r="F115" s="95" t="s">
        <v>27</v>
      </c>
      <c r="G115" s="25">
        <f>SUM(120/120)*100</f>
        <v>100</v>
      </c>
    </row>
    <row r="116" spans="1:7" ht="126" x14ac:dyDescent="0.25">
      <c r="A116" s="57" t="s">
        <v>475</v>
      </c>
      <c r="B116" s="57" t="s">
        <v>473</v>
      </c>
      <c r="C116" s="57" t="s">
        <v>476</v>
      </c>
      <c r="D116" s="49" t="s">
        <v>49</v>
      </c>
      <c r="E116" s="80" t="s">
        <v>59</v>
      </c>
      <c r="F116" s="95" t="s">
        <v>195</v>
      </c>
      <c r="G116" s="25">
        <f>(G115/G113)*100</f>
        <v>100</v>
      </c>
    </row>
    <row r="117" spans="1:7" ht="16.5" x14ac:dyDescent="0.25">
      <c r="A117" s="222" t="s">
        <v>21</v>
      </c>
      <c r="B117" s="222" t="s">
        <v>22</v>
      </c>
      <c r="C117" s="222" t="s">
        <v>29</v>
      </c>
      <c r="D117" s="222" t="s">
        <v>23</v>
      </c>
      <c r="E117" s="222" t="s">
        <v>24</v>
      </c>
      <c r="F117" s="92" t="s">
        <v>25</v>
      </c>
      <c r="G117" s="25">
        <v>100</v>
      </c>
    </row>
    <row r="118" spans="1:7" ht="16.5" x14ac:dyDescent="0.25">
      <c r="A118" s="222"/>
      <c r="B118" s="222"/>
      <c r="C118" s="222"/>
      <c r="D118" s="222"/>
      <c r="E118" s="222"/>
      <c r="F118" s="24" t="s">
        <v>33</v>
      </c>
      <c r="G118" s="25">
        <v>100</v>
      </c>
    </row>
    <row r="119" spans="1:7" ht="16.5" x14ac:dyDescent="0.25">
      <c r="A119" s="222"/>
      <c r="B119" s="222"/>
      <c r="C119" s="222"/>
      <c r="D119" s="222"/>
      <c r="E119" s="222"/>
      <c r="F119" s="92" t="s">
        <v>26</v>
      </c>
      <c r="G119" s="25">
        <f>+G117</f>
        <v>100</v>
      </c>
    </row>
    <row r="120" spans="1:7" ht="33" x14ac:dyDescent="0.25">
      <c r="A120" s="222"/>
      <c r="B120" s="222"/>
      <c r="C120" s="222"/>
      <c r="D120" s="222"/>
      <c r="E120" s="222"/>
      <c r="F120" s="24" t="s">
        <v>34</v>
      </c>
      <c r="G120" s="25">
        <f>+G118</f>
        <v>100</v>
      </c>
    </row>
    <row r="121" spans="1:7" ht="16.5" x14ac:dyDescent="0.25">
      <c r="A121" s="222"/>
      <c r="B121" s="222"/>
      <c r="C121" s="222"/>
      <c r="D121" s="222"/>
      <c r="E121" s="222"/>
      <c r="F121" s="92" t="s">
        <v>27</v>
      </c>
      <c r="G121" s="25">
        <f>SUM(13/13)*100</f>
        <v>100</v>
      </c>
    </row>
    <row r="122" spans="1:7" ht="110.25" x14ac:dyDescent="0.25">
      <c r="A122" s="57" t="s">
        <v>477</v>
      </c>
      <c r="B122" s="57" t="s">
        <v>478</v>
      </c>
      <c r="C122" s="57" t="s">
        <v>479</v>
      </c>
      <c r="D122" s="49" t="s">
        <v>49</v>
      </c>
      <c r="E122" s="80" t="s">
        <v>330</v>
      </c>
      <c r="F122" s="92" t="s">
        <v>195</v>
      </c>
      <c r="G122" s="25">
        <f>(G121/G119)*100</f>
        <v>100</v>
      </c>
    </row>
    <row r="123" spans="1:7" s="26" customFormat="1" ht="16.5" customHeight="1" x14ac:dyDescent="0.25">
      <c r="A123" s="253" t="s">
        <v>28</v>
      </c>
      <c r="B123" s="225"/>
      <c r="C123" s="225"/>
      <c r="D123" s="225"/>
      <c r="E123" s="225"/>
      <c r="F123" s="225"/>
      <c r="G123" s="226"/>
    </row>
    <row r="124" spans="1:7" s="119" customFormat="1" ht="16.5" x14ac:dyDescent="0.25">
      <c r="A124" s="184" t="str">
        <f>+A32</f>
        <v>Tasa de incremento de las personas que conocen o han oído hablar del INAI</v>
      </c>
      <c r="B124" s="185"/>
      <c r="C124" s="185"/>
      <c r="D124" s="185"/>
      <c r="E124" s="185"/>
      <c r="F124" s="185"/>
      <c r="G124" s="186"/>
    </row>
    <row r="125" spans="1:7" s="91" customFormat="1" ht="52.5" customHeight="1" x14ac:dyDescent="0.25">
      <c r="A125" s="7" t="s">
        <v>103</v>
      </c>
      <c r="B125" s="215" t="s">
        <v>1258</v>
      </c>
      <c r="C125" s="216"/>
      <c r="D125" s="216"/>
      <c r="E125" s="216"/>
      <c r="F125" s="216"/>
      <c r="G125" s="217"/>
    </row>
    <row r="126" spans="1:7" s="91" customFormat="1" ht="16.5" x14ac:dyDescent="0.25">
      <c r="A126" s="7" t="s">
        <v>102</v>
      </c>
      <c r="B126" s="273"/>
      <c r="C126" s="274"/>
      <c r="D126" s="274"/>
      <c r="E126" s="274"/>
      <c r="F126" s="274"/>
      <c r="G126" s="275"/>
    </row>
    <row r="127" spans="1:7" s="119" customFormat="1" ht="16.5" x14ac:dyDescent="0.25">
      <c r="A127" s="184" t="str">
        <f>+A40</f>
        <v xml:space="preserve">Índice de posicionamiento de identidad institucional. </v>
      </c>
      <c r="B127" s="185"/>
      <c r="C127" s="185"/>
      <c r="D127" s="185"/>
      <c r="E127" s="185"/>
      <c r="F127" s="185"/>
      <c r="G127" s="186"/>
    </row>
    <row r="128" spans="1:7" s="91" customFormat="1" ht="113.25" customHeight="1" x14ac:dyDescent="0.25">
      <c r="A128" s="7" t="s">
        <v>103</v>
      </c>
      <c r="B128" s="215" t="s">
        <v>1243</v>
      </c>
      <c r="C128" s="216"/>
      <c r="D128" s="216"/>
      <c r="E128" s="216"/>
      <c r="F128" s="216"/>
      <c r="G128" s="217"/>
    </row>
    <row r="129" spans="1:7" s="91" customFormat="1" ht="16.5" x14ac:dyDescent="0.25">
      <c r="A129" s="7" t="s">
        <v>102</v>
      </c>
      <c r="B129" s="273"/>
      <c r="C129" s="274"/>
      <c r="D129" s="274"/>
      <c r="E129" s="274"/>
      <c r="F129" s="274"/>
      <c r="G129" s="275"/>
    </row>
    <row r="130" spans="1:7" s="119" customFormat="1" ht="16.5" x14ac:dyDescent="0.25">
      <c r="A130" s="184" t="str">
        <f>+A48</f>
        <v>Media geométrica del cumplimiento de las actividades en materia de comunicación social dirigidas a medios y sociedad.</v>
      </c>
      <c r="B130" s="185"/>
      <c r="C130" s="185"/>
      <c r="D130" s="185"/>
      <c r="E130" s="185"/>
      <c r="F130" s="185"/>
      <c r="G130" s="186"/>
    </row>
    <row r="131" spans="1:7" s="91" customFormat="1" ht="52.5" customHeight="1" x14ac:dyDescent="0.25">
      <c r="A131" s="7" t="s">
        <v>103</v>
      </c>
      <c r="B131" s="215" t="s">
        <v>1244</v>
      </c>
      <c r="C131" s="216"/>
      <c r="D131" s="216"/>
      <c r="E131" s="216"/>
      <c r="F131" s="216"/>
      <c r="G131" s="217"/>
    </row>
    <row r="132" spans="1:7" s="91" customFormat="1" ht="16.5" x14ac:dyDescent="0.25">
      <c r="A132" s="7" t="s">
        <v>102</v>
      </c>
      <c r="B132" s="273"/>
      <c r="C132" s="274"/>
      <c r="D132" s="274"/>
      <c r="E132" s="274"/>
      <c r="F132" s="274"/>
      <c r="G132" s="275"/>
    </row>
    <row r="133" spans="1:7" s="119" customFormat="1" ht="16.5" x14ac:dyDescent="0.25">
      <c r="A133" s="184" t="str">
        <f>A54</f>
        <v>Porcentaje de personas que juzgan que las actividades en materia de comunicación interna cumplen con su objetivo.</v>
      </c>
      <c r="B133" s="185"/>
      <c r="C133" s="185"/>
      <c r="D133" s="185"/>
      <c r="E133" s="185"/>
      <c r="F133" s="185"/>
      <c r="G133" s="186"/>
    </row>
    <row r="134" spans="1:7" s="91" customFormat="1" ht="39.75" customHeight="1" x14ac:dyDescent="0.25">
      <c r="A134" s="7" t="s">
        <v>103</v>
      </c>
      <c r="B134" s="215" t="s">
        <v>1259</v>
      </c>
      <c r="C134" s="216"/>
      <c r="D134" s="216"/>
      <c r="E134" s="216"/>
      <c r="F134" s="216"/>
      <c r="G134" s="217"/>
    </row>
    <row r="135" spans="1:7" s="91" customFormat="1" ht="16.5" x14ac:dyDescent="0.25">
      <c r="A135" s="7" t="s">
        <v>102</v>
      </c>
      <c r="B135" s="273"/>
      <c r="C135" s="274"/>
      <c r="D135" s="274"/>
      <c r="E135" s="274"/>
      <c r="F135" s="274"/>
      <c r="G135" s="275"/>
    </row>
    <row r="136" spans="1:7" s="119" customFormat="1" ht="16.5" x14ac:dyDescent="0.25">
      <c r="A136" s="184" t="str">
        <f>A62</f>
        <v>Porcentaje de cumplimiento de las actividades calendarizadas para la realización de la campaña.</v>
      </c>
      <c r="B136" s="185"/>
      <c r="C136" s="185"/>
      <c r="D136" s="185"/>
      <c r="E136" s="185"/>
      <c r="F136" s="185"/>
      <c r="G136" s="186"/>
    </row>
    <row r="137" spans="1:7" s="91" customFormat="1" ht="52.5" customHeight="1" x14ac:dyDescent="0.25">
      <c r="A137" s="7" t="s">
        <v>103</v>
      </c>
      <c r="B137" s="215" t="s">
        <v>1260</v>
      </c>
      <c r="C137" s="216"/>
      <c r="D137" s="216"/>
      <c r="E137" s="216"/>
      <c r="F137" s="216"/>
      <c r="G137" s="217"/>
    </row>
    <row r="138" spans="1:7" s="91" customFormat="1" ht="16.5" x14ac:dyDescent="0.25">
      <c r="A138" s="7" t="s">
        <v>102</v>
      </c>
      <c r="B138" s="273"/>
      <c r="C138" s="274"/>
      <c r="D138" s="274"/>
      <c r="E138" s="274"/>
      <c r="F138" s="274"/>
      <c r="G138" s="275"/>
    </row>
    <row r="139" spans="1:7" s="119" customFormat="1" ht="16.5" x14ac:dyDescent="0.25">
      <c r="A139" s="184" t="str">
        <f>A68</f>
        <v>Porcentaje de efectividad del presupuesto destinado a la difusión de la campaña en distintos canales.</v>
      </c>
      <c r="B139" s="185"/>
      <c r="C139" s="185"/>
      <c r="D139" s="185"/>
      <c r="E139" s="185"/>
      <c r="F139" s="185"/>
      <c r="G139" s="186"/>
    </row>
    <row r="140" spans="1:7" s="91" customFormat="1" ht="36.75" customHeight="1" x14ac:dyDescent="0.25">
      <c r="A140" s="7" t="s">
        <v>103</v>
      </c>
      <c r="B140" s="215" t="s">
        <v>1245</v>
      </c>
      <c r="C140" s="216"/>
      <c r="D140" s="216"/>
      <c r="E140" s="216"/>
      <c r="F140" s="216"/>
      <c r="G140" s="217"/>
    </row>
    <row r="141" spans="1:7" s="91" customFormat="1" ht="16.5" x14ac:dyDescent="0.25">
      <c r="A141" s="7" t="s">
        <v>102</v>
      </c>
      <c r="B141" s="273"/>
      <c r="C141" s="274"/>
      <c r="D141" s="274"/>
      <c r="E141" s="274"/>
      <c r="F141" s="274"/>
      <c r="G141" s="275"/>
    </row>
    <row r="142" spans="1:7" s="119" customFormat="1" ht="16.5" x14ac:dyDescent="0.25">
      <c r="A142" s="184" t="str">
        <f>A74</f>
        <v>Porcentaje de aplicación de instrumentos de investigación planeados en el año.</v>
      </c>
      <c r="B142" s="185"/>
      <c r="C142" s="185"/>
      <c r="D142" s="185"/>
      <c r="E142" s="185"/>
      <c r="F142" s="185"/>
      <c r="G142" s="186"/>
    </row>
    <row r="143" spans="1:7" s="91" customFormat="1" ht="92.25" customHeight="1" x14ac:dyDescent="0.25">
      <c r="A143" s="7" t="s">
        <v>103</v>
      </c>
      <c r="B143" s="215" t="s">
        <v>1261</v>
      </c>
      <c r="C143" s="216"/>
      <c r="D143" s="216"/>
      <c r="E143" s="216"/>
      <c r="F143" s="216"/>
      <c r="G143" s="217"/>
    </row>
    <row r="144" spans="1:7" s="91" customFormat="1" ht="16.5" x14ac:dyDescent="0.25">
      <c r="A144" s="7" t="s">
        <v>102</v>
      </c>
      <c r="B144" s="273"/>
      <c r="C144" s="274"/>
      <c r="D144" s="274"/>
      <c r="E144" s="274"/>
      <c r="F144" s="274"/>
      <c r="G144" s="275"/>
    </row>
    <row r="145" spans="1:7" s="119" customFormat="1" ht="16.5" x14ac:dyDescent="0.25">
      <c r="A145" s="184" t="str">
        <f>A80</f>
        <v>Porcentaje de cumplimiento en la elaboración de campañas de sensibilización de los derechos que tutela el Instituto, planteadas en la Política General de Comunicación Social.</v>
      </c>
      <c r="B145" s="185"/>
      <c r="C145" s="185"/>
      <c r="D145" s="185"/>
      <c r="E145" s="185"/>
      <c r="F145" s="185"/>
      <c r="G145" s="186"/>
    </row>
    <row r="146" spans="1:7" s="91" customFormat="1" ht="80.25" customHeight="1" x14ac:dyDescent="0.25">
      <c r="A146" s="7" t="s">
        <v>103</v>
      </c>
      <c r="B146" s="215" t="s">
        <v>1246</v>
      </c>
      <c r="C146" s="216"/>
      <c r="D146" s="216"/>
      <c r="E146" s="216"/>
      <c r="F146" s="216"/>
      <c r="G146" s="217"/>
    </row>
    <row r="147" spans="1:7" s="91" customFormat="1" ht="16.5" x14ac:dyDescent="0.25">
      <c r="A147" s="7" t="s">
        <v>102</v>
      </c>
      <c r="B147" s="273"/>
      <c r="C147" s="274"/>
      <c r="D147" s="274"/>
      <c r="E147" s="274"/>
      <c r="F147" s="274"/>
      <c r="G147" s="275"/>
    </row>
    <row r="148" spans="1:7" s="119" customFormat="1" ht="16.5" x14ac:dyDescent="0.25">
      <c r="A148" s="184" t="str">
        <f>A86</f>
        <v>Porcentaje de cumplimiento en la elaboración de campañas de sensibilización relacionadas con la equidad de género en los derechos que tutela el Instituto o con derechos humanos en general, planteadas en la Política General de Comunicación Social.</v>
      </c>
      <c r="B148" s="185"/>
      <c r="C148" s="185"/>
      <c r="D148" s="185"/>
      <c r="E148" s="185"/>
      <c r="F148" s="185"/>
      <c r="G148" s="186"/>
    </row>
    <row r="149" spans="1:7" s="91" customFormat="1" ht="45.75" customHeight="1" x14ac:dyDescent="0.25">
      <c r="A149" s="7" t="s">
        <v>103</v>
      </c>
      <c r="B149" s="215" t="s">
        <v>1247</v>
      </c>
      <c r="C149" s="216"/>
      <c r="D149" s="216"/>
      <c r="E149" s="216"/>
      <c r="F149" s="216"/>
      <c r="G149" s="217"/>
    </row>
    <row r="150" spans="1:7" s="91" customFormat="1" ht="16.5" x14ac:dyDescent="0.25">
      <c r="A150" s="7" t="s">
        <v>102</v>
      </c>
      <c r="B150" s="273"/>
      <c r="C150" s="274"/>
      <c r="D150" s="274"/>
      <c r="E150" s="274"/>
      <c r="F150" s="274"/>
      <c r="G150" s="275"/>
    </row>
    <row r="151" spans="1:7" s="119" customFormat="1" ht="16.5" x14ac:dyDescent="0.25">
      <c r="A151" s="184" t="str">
        <f>A92</f>
        <v>Porcentaje de cumplimiento en el compromiso de elaboración de reportes trimestrales de impacto en medios a partir de las acciones de comunicación generadas por el área.</v>
      </c>
      <c r="B151" s="185"/>
      <c r="C151" s="185"/>
      <c r="D151" s="185"/>
      <c r="E151" s="185"/>
      <c r="F151" s="185"/>
      <c r="G151" s="186"/>
    </row>
    <row r="152" spans="1:7" s="91" customFormat="1" ht="72" customHeight="1" x14ac:dyDescent="0.25">
      <c r="A152" s="7" t="s">
        <v>103</v>
      </c>
      <c r="B152" s="215" t="s">
        <v>1248</v>
      </c>
      <c r="C152" s="216"/>
      <c r="D152" s="216"/>
      <c r="E152" s="216"/>
      <c r="F152" s="216"/>
      <c r="G152" s="217"/>
    </row>
    <row r="153" spans="1:7" s="91" customFormat="1" ht="16.5" x14ac:dyDescent="0.25">
      <c r="A153" s="7" t="s">
        <v>102</v>
      </c>
      <c r="B153" s="273"/>
      <c r="C153" s="274"/>
      <c r="D153" s="274"/>
      <c r="E153" s="274"/>
      <c r="F153" s="274"/>
      <c r="G153" s="275"/>
    </row>
    <row r="154" spans="1:7" s="119" customFormat="1" ht="16.5" x14ac:dyDescent="0.25">
      <c r="A154" s="184" t="str">
        <f>A98</f>
        <v>Porcentaje de cumplimiento de coberturas informativas de actividades institucionales del INAI solicitadas.</v>
      </c>
      <c r="B154" s="185"/>
      <c r="C154" s="185"/>
      <c r="D154" s="185"/>
      <c r="E154" s="185"/>
      <c r="F154" s="185"/>
      <c r="G154" s="186"/>
    </row>
    <row r="155" spans="1:7" s="91" customFormat="1" ht="43.5" customHeight="1" x14ac:dyDescent="0.25">
      <c r="A155" s="7" t="s">
        <v>103</v>
      </c>
      <c r="B155" s="215" t="s">
        <v>1252</v>
      </c>
      <c r="C155" s="216"/>
      <c r="D155" s="216"/>
      <c r="E155" s="216"/>
      <c r="F155" s="216"/>
      <c r="G155" s="217"/>
    </row>
    <row r="156" spans="1:7" s="91" customFormat="1" ht="16.5" x14ac:dyDescent="0.25">
      <c r="A156" s="7" t="s">
        <v>102</v>
      </c>
      <c r="B156" s="273"/>
      <c r="C156" s="274"/>
      <c r="D156" s="274"/>
      <c r="E156" s="274"/>
      <c r="F156" s="274"/>
      <c r="G156" s="275"/>
    </row>
    <row r="157" spans="1:7" s="119" customFormat="1" ht="16.5" x14ac:dyDescent="0.25">
      <c r="A157" s="184" t="str">
        <f>A104</f>
        <v>Número de alianzas con medios de comunicación para la promoción y difusión de las labores del INAI.</v>
      </c>
      <c r="B157" s="185"/>
      <c r="C157" s="185"/>
      <c r="D157" s="185"/>
      <c r="E157" s="185"/>
      <c r="F157" s="185"/>
      <c r="G157" s="186"/>
    </row>
    <row r="158" spans="1:7" s="91" customFormat="1" ht="65.25" customHeight="1" x14ac:dyDescent="0.25">
      <c r="A158" s="7" t="s">
        <v>103</v>
      </c>
      <c r="B158" s="215" t="s">
        <v>1249</v>
      </c>
      <c r="C158" s="216"/>
      <c r="D158" s="216"/>
      <c r="E158" s="216"/>
      <c r="F158" s="216"/>
      <c r="G158" s="217"/>
    </row>
    <row r="159" spans="1:7" s="91" customFormat="1" ht="16.5" x14ac:dyDescent="0.25">
      <c r="A159" s="7" t="s">
        <v>102</v>
      </c>
      <c r="B159" s="273"/>
      <c r="C159" s="274"/>
      <c r="D159" s="274"/>
      <c r="E159" s="274"/>
      <c r="F159" s="274"/>
      <c r="G159" s="275"/>
    </row>
    <row r="160" spans="1:7" s="119" customFormat="1" ht="16.5" x14ac:dyDescent="0.25">
      <c r="A160" s="184" t="str">
        <f>A110</f>
        <v>Porcentaje de cumplimiento en el compromiso de ejecución de estrategias de comunicación interna.</v>
      </c>
      <c r="B160" s="185"/>
      <c r="C160" s="185"/>
      <c r="D160" s="185"/>
      <c r="E160" s="185"/>
      <c r="F160" s="185"/>
      <c r="G160" s="186"/>
    </row>
    <row r="161" spans="1:7" s="91" customFormat="1" ht="108" customHeight="1" x14ac:dyDescent="0.25">
      <c r="A161" s="7" t="s">
        <v>103</v>
      </c>
      <c r="B161" s="215" t="s">
        <v>1262</v>
      </c>
      <c r="C161" s="216"/>
      <c r="D161" s="216"/>
      <c r="E161" s="216"/>
      <c r="F161" s="216"/>
      <c r="G161" s="217"/>
    </row>
    <row r="162" spans="1:7" s="91" customFormat="1" ht="16.5" x14ac:dyDescent="0.25">
      <c r="A162" s="7" t="s">
        <v>102</v>
      </c>
      <c r="B162" s="273"/>
      <c r="C162" s="274"/>
      <c r="D162" s="274"/>
      <c r="E162" s="274"/>
      <c r="F162" s="274"/>
      <c r="G162" s="275"/>
    </row>
    <row r="163" spans="1:7" s="119" customFormat="1" ht="16.5" x14ac:dyDescent="0.25">
      <c r="A163" s="184" t="str">
        <f>A116</f>
        <v>Porcentaje de eficacia en la promoción de materiales relativos a equidad de género o derechos humanos en general requeridos por la Dirección de Derechos Humanos, Igualdad y Género.</v>
      </c>
      <c r="B163" s="185"/>
      <c r="C163" s="185"/>
      <c r="D163" s="185"/>
      <c r="E163" s="185"/>
      <c r="F163" s="185"/>
      <c r="G163" s="186"/>
    </row>
    <row r="164" spans="1:7" s="91" customFormat="1" ht="54" customHeight="1" x14ac:dyDescent="0.25">
      <c r="A164" s="7" t="s">
        <v>103</v>
      </c>
      <c r="B164" s="215" t="s">
        <v>1250</v>
      </c>
      <c r="C164" s="216"/>
      <c r="D164" s="216"/>
      <c r="E164" s="216"/>
      <c r="F164" s="216"/>
      <c r="G164" s="217"/>
    </row>
    <row r="165" spans="1:7" s="91" customFormat="1" ht="16.5" x14ac:dyDescent="0.25">
      <c r="A165" s="7" t="s">
        <v>102</v>
      </c>
      <c r="B165" s="273"/>
      <c r="C165" s="274"/>
      <c r="D165" s="274"/>
      <c r="E165" s="274"/>
      <c r="F165" s="274"/>
      <c r="G165" s="275"/>
    </row>
    <row r="166" spans="1:7" s="119" customFormat="1" ht="16.5" x14ac:dyDescent="0.25">
      <c r="A166" s="184" t="str">
        <f>A122</f>
        <v>Porcentaje de cumplimiento de las actividades calendarizadas para la aplicación de la encuesta de diagnóstico de medios de comunicación interna.</v>
      </c>
      <c r="B166" s="185"/>
      <c r="C166" s="185"/>
      <c r="D166" s="185"/>
      <c r="E166" s="185"/>
      <c r="F166" s="185"/>
      <c r="G166" s="186"/>
    </row>
    <row r="167" spans="1:7" s="91" customFormat="1" ht="80.25" customHeight="1" x14ac:dyDescent="0.25">
      <c r="A167" s="7" t="s">
        <v>103</v>
      </c>
      <c r="B167" s="215" t="s">
        <v>1251</v>
      </c>
      <c r="C167" s="216"/>
      <c r="D167" s="216"/>
      <c r="E167" s="216"/>
      <c r="F167" s="216"/>
      <c r="G167" s="217"/>
    </row>
    <row r="168" spans="1:7" s="91" customFormat="1" ht="16.5" x14ac:dyDescent="0.25">
      <c r="A168" s="7" t="s">
        <v>102</v>
      </c>
      <c r="B168" s="273"/>
      <c r="C168" s="274"/>
      <c r="D168" s="274"/>
      <c r="E168" s="274"/>
      <c r="F168" s="274"/>
      <c r="G168" s="275"/>
    </row>
    <row r="169" spans="1:7" s="119" customFormat="1" x14ac:dyDescent="0.25">
      <c r="A169" s="199"/>
      <c r="B169" s="199"/>
      <c r="C169" s="199"/>
      <c r="D169" s="199"/>
      <c r="E169" s="199"/>
      <c r="F169" s="199"/>
      <c r="G169" s="199"/>
    </row>
    <row r="170" spans="1:7" s="119" customFormat="1" ht="32.1" customHeight="1" x14ac:dyDescent="0.25">
      <c r="A170" s="253" t="s">
        <v>35</v>
      </c>
      <c r="B170" s="225"/>
      <c r="C170" s="225"/>
      <c r="D170" s="225"/>
      <c r="E170" s="225"/>
      <c r="F170" s="225"/>
      <c r="G170" s="226"/>
    </row>
    <row r="171" spans="1:7" s="119" customFormat="1" ht="32.1" customHeight="1" x14ac:dyDescent="0.25">
      <c r="A171" s="184" t="str">
        <f>A32</f>
        <v>Tasa de incremento de las personas que conocen o han oído hablar del INAI</v>
      </c>
      <c r="B171" s="185"/>
      <c r="C171" s="185"/>
      <c r="D171" s="185"/>
      <c r="E171" s="185"/>
      <c r="F171" s="185"/>
      <c r="G171" s="186"/>
    </row>
    <row r="172" spans="1:7" s="119" customFormat="1" ht="32.1" customHeight="1" x14ac:dyDescent="0.25">
      <c r="A172" s="27" t="s">
        <v>30</v>
      </c>
      <c r="B172" s="338"/>
      <c r="C172" s="338"/>
      <c r="D172" s="338"/>
      <c r="E172" s="338"/>
      <c r="F172" s="338"/>
      <c r="G172" s="338"/>
    </row>
    <row r="173" spans="1:7" s="119" customFormat="1" ht="32.1" customHeight="1" x14ac:dyDescent="0.25">
      <c r="A173" s="27" t="s">
        <v>31</v>
      </c>
      <c r="B173" s="338"/>
      <c r="C173" s="338"/>
      <c r="D173" s="338"/>
      <c r="E173" s="338"/>
      <c r="F173" s="338"/>
      <c r="G173" s="338"/>
    </row>
    <row r="174" spans="1:7" s="119" customFormat="1" ht="32.1" customHeight="1" x14ac:dyDescent="0.25">
      <c r="A174" s="27" t="s">
        <v>32</v>
      </c>
      <c r="B174" s="271"/>
      <c r="C174" s="271"/>
      <c r="D174" s="271"/>
      <c r="E174" s="271"/>
      <c r="F174" s="271"/>
      <c r="G174" s="271"/>
    </row>
    <row r="175" spans="1:7" s="119" customFormat="1" ht="32.1" customHeight="1" x14ac:dyDescent="0.25">
      <c r="A175" s="184" t="str">
        <f>A40</f>
        <v xml:space="preserve">Índice de posicionamiento de identidad institucional. </v>
      </c>
      <c r="B175" s="185"/>
      <c r="C175" s="185"/>
      <c r="D175" s="185"/>
      <c r="E175" s="185"/>
      <c r="F175" s="185"/>
      <c r="G175" s="186"/>
    </row>
    <row r="176" spans="1:7" s="119" customFormat="1" ht="32.1" customHeight="1" x14ac:dyDescent="0.25">
      <c r="A176" s="27" t="s">
        <v>30</v>
      </c>
      <c r="B176" s="338"/>
      <c r="C176" s="338"/>
      <c r="D176" s="338"/>
      <c r="E176" s="338"/>
      <c r="F176" s="338"/>
      <c r="G176" s="338"/>
    </row>
    <row r="177" spans="1:7" s="119" customFormat="1" ht="32.1" customHeight="1" x14ac:dyDescent="0.25">
      <c r="A177" s="27" t="s">
        <v>31</v>
      </c>
      <c r="B177" s="338"/>
      <c r="C177" s="338"/>
      <c r="D177" s="338"/>
      <c r="E177" s="338"/>
      <c r="F177" s="338"/>
      <c r="G177" s="338"/>
    </row>
    <row r="178" spans="1:7" s="119" customFormat="1" ht="32.1" customHeight="1" x14ac:dyDescent="0.25">
      <c r="A178" s="27" t="s">
        <v>32</v>
      </c>
      <c r="B178" s="271"/>
      <c r="C178" s="271"/>
      <c r="D178" s="271"/>
      <c r="E178" s="271"/>
      <c r="F178" s="271"/>
      <c r="G178" s="271"/>
    </row>
    <row r="179" spans="1:7" s="119" customFormat="1" ht="32.1" customHeight="1" x14ac:dyDescent="0.25">
      <c r="A179" s="184" t="str">
        <f>A48</f>
        <v>Media geométrica del cumplimiento de las actividades en materia de comunicación social dirigidas a medios y sociedad.</v>
      </c>
      <c r="B179" s="185"/>
      <c r="C179" s="185"/>
      <c r="D179" s="185"/>
      <c r="E179" s="185"/>
      <c r="F179" s="185"/>
      <c r="G179" s="186"/>
    </row>
    <row r="180" spans="1:7" s="119" customFormat="1" ht="32.1" customHeight="1" x14ac:dyDescent="0.25">
      <c r="A180" s="27" t="s">
        <v>30</v>
      </c>
      <c r="B180" s="338"/>
      <c r="C180" s="338"/>
      <c r="D180" s="338"/>
      <c r="E180" s="338"/>
      <c r="F180" s="338"/>
      <c r="G180" s="338"/>
    </row>
    <row r="181" spans="1:7" s="119" customFormat="1" ht="32.1" customHeight="1" x14ac:dyDescent="0.25">
      <c r="A181" s="27" t="s">
        <v>31</v>
      </c>
      <c r="B181" s="338"/>
      <c r="C181" s="338"/>
      <c r="D181" s="338"/>
      <c r="E181" s="338"/>
      <c r="F181" s="338"/>
      <c r="G181" s="338"/>
    </row>
    <row r="182" spans="1:7" s="119" customFormat="1" ht="32.1" customHeight="1" x14ac:dyDescent="0.25">
      <c r="A182" s="27" t="s">
        <v>32</v>
      </c>
      <c r="B182" s="271"/>
      <c r="C182" s="271"/>
      <c r="D182" s="271"/>
      <c r="E182" s="271"/>
      <c r="F182" s="271"/>
      <c r="G182" s="271"/>
    </row>
    <row r="183" spans="1:7" s="119" customFormat="1" ht="32.1" customHeight="1" x14ac:dyDescent="0.25">
      <c r="A183" s="184" t="str">
        <f>A54</f>
        <v>Porcentaje de personas que juzgan que las actividades en materia de comunicación interna cumplen con su objetivo.</v>
      </c>
      <c r="B183" s="185"/>
      <c r="C183" s="185"/>
      <c r="D183" s="185"/>
      <c r="E183" s="185"/>
      <c r="F183" s="185"/>
      <c r="G183" s="186"/>
    </row>
    <row r="184" spans="1:7" s="119" customFormat="1" ht="32.1" customHeight="1" x14ac:dyDescent="0.25">
      <c r="A184" s="27" t="s">
        <v>30</v>
      </c>
      <c r="B184" s="338"/>
      <c r="C184" s="338"/>
      <c r="D184" s="338"/>
      <c r="E184" s="338"/>
      <c r="F184" s="338"/>
      <c r="G184" s="338"/>
    </row>
    <row r="185" spans="1:7" s="119" customFormat="1" ht="32.1" customHeight="1" x14ac:dyDescent="0.25">
      <c r="A185" s="27" t="s">
        <v>31</v>
      </c>
      <c r="B185" s="338"/>
      <c r="C185" s="338"/>
      <c r="D185" s="338"/>
      <c r="E185" s="338"/>
      <c r="F185" s="338"/>
      <c r="G185" s="338"/>
    </row>
    <row r="186" spans="1:7" s="119" customFormat="1" ht="32.1" customHeight="1" x14ac:dyDescent="0.25">
      <c r="A186" s="27" t="s">
        <v>32</v>
      </c>
      <c r="B186" s="271"/>
      <c r="C186" s="271"/>
      <c r="D186" s="271"/>
      <c r="E186" s="271"/>
      <c r="F186" s="271"/>
      <c r="G186" s="271"/>
    </row>
    <row r="187" spans="1:7" s="119" customFormat="1" ht="32.1" customHeight="1" x14ac:dyDescent="0.25">
      <c r="A187" s="184" t="str">
        <f>A62</f>
        <v>Porcentaje de cumplimiento de las actividades calendarizadas para la realización de la campaña.</v>
      </c>
      <c r="B187" s="185"/>
      <c r="C187" s="185"/>
      <c r="D187" s="185"/>
      <c r="E187" s="185"/>
      <c r="F187" s="185"/>
      <c r="G187" s="186"/>
    </row>
    <row r="188" spans="1:7" s="119" customFormat="1" ht="32.1" customHeight="1" x14ac:dyDescent="0.25">
      <c r="A188" s="27" t="s">
        <v>30</v>
      </c>
      <c r="B188" s="338"/>
      <c r="C188" s="338"/>
      <c r="D188" s="338"/>
      <c r="E188" s="338"/>
      <c r="F188" s="338"/>
      <c r="G188" s="338"/>
    </row>
    <row r="189" spans="1:7" s="119" customFormat="1" ht="32.1" customHeight="1" x14ac:dyDescent="0.25">
      <c r="A189" s="27" t="s">
        <v>31</v>
      </c>
      <c r="B189" s="338"/>
      <c r="C189" s="338"/>
      <c r="D189" s="338"/>
      <c r="E189" s="338"/>
      <c r="F189" s="338"/>
      <c r="G189" s="338"/>
    </row>
    <row r="190" spans="1:7" s="119" customFormat="1" ht="32.1" customHeight="1" x14ac:dyDescent="0.25">
      <c r="A190" s="27" t="s">
        <v>32</v>
      </c>
      <c r="B190" s="271"/>
      <c r="C190" s="271"/>
      <c r="D190" s="271"/>
      <c r="E190" s="271"/>
      <c r="F190" s="271"/>
      <c r="G190" s="271"/>
    </row>
    <row r="191" spans="1:7" s="119" customFormat="1" ht="32.1" customHeight="1" x14ac:dyDescent="0.25">
      <c r="A191" s="184" t="str">
        <f>A68</f>
        <v>Porcentaje de efectividad del presupuesto destinado a la difusión de la campaña en distintos canales.</v>
      </c>
      <c r="B191" s="185"/>
      <c r="C191" s="185"/>
      <c r="D191" s="185"/>
      <c r="E191" s="185"/>
      <c r="F191" s="185"/>
      <c r="G191" s="186"/>
    </row>
    <row r="192" spans="1:7" s="119" customFormat="1" ht="32.1" customHeight="1" x14ac:dyDescent="0.25">
      <c r="A192" s="27" t="s">
        <v>30</v>
      </c>
      <c r="B192" s="338"/>
      <c r="C192" s="338"/>
      <c r="D192" s="338"/>
      <c r="E192" s="338"/>
      <c r="F192" s="338"/>
      <c r="G192" s="338"/>
    </row>
    <row r="193" spans="1:7" s="119" customFormat="1" ht="32.1" customHeight="1" x14ac:dyDescent="0.25">
      <c r="A193" s="27" t="s">
        <v>31</v>
      </c>
      <c r="B193" s="338"/>
      <c r="C193" s="338"/>
      <c r="D193" s="338"/>
      <c r="E193" s="338"/>
      <c r="F193" s="338"/>
      <c r="G193" s="338"/>
    </row>
    <row r="194" spans="1:7" s="119" customFormat="1" ht="32.1" customHeight="1" x14ac:dyDescent="0.25">
      <c r="A194" s="27" t="s">
        <v>32</v>
      </c>
      <c r="B194" s="271"/>
      <c r="C194" s="271"/>
      <c r="D194" s="271"/>
      <c r="E194" s="271"/>
      <c r="F194" s="271"/>
      <c r="G194" s="271"/>
    </row>
    <row r="195" spans="1:7" s="119" customFormat="1" ht="32.1" customHeight="1" x14ac:dyDescent="0.25">
      <c r="A195" s="184" t="str">
        <f>A74</f>
        <v>Porcentaje de aplicación de instrumentos de investigación planeados en el año.</v>
      </c>
      <c r="B195" s="185"/>
      <c r="C195" s="185"/>
      <c r="D195" s="185"/>
      <c r="E195" s="185"/>
      <c r="F195" s="185"/>
      <c r="G195" s="186"/>
    </row>
    <row r="196" spans="1:7" s="119" customFormat="1" ht="32.1" customHeight="1" x14ac:dyDescent="0.25">
      <c r="A196" s="27" t="s">
        <v>30</v>
      </c>
      <c r="B196" s="338"/>
      <c r="C196" s="338"/>
      <c r="D196" s="338"/>
      <c r="E196" s="338"/>
      <c r="F196" s="338"/>
      <c r="G196" s="338"/>
    </row>
    <row r="197" spans="1:7" s="119" customFormat="1" ht="32.1" customHeight="1" x14ac:dyDescent="0.25">
      <c r="A197" s="27" t="s">
        <v>31</v>
      </c>
      <c r="B197" s="338"/>
      <c r="C197" s="338"/>
      <c r="D197" s="338"/>
      <c r="E197" s="338"/>
      <c r="F197" s="338"/>
      <c r="G197" s="338"/>
    </row>
    <row r="198" spans="1:7" s="119" customFormat="1" ht="32.1" customHeight="1" x14ac:dyDescent="0.25">
      <c r="A198" s="27" t="s">
        <v>32</v>
      </c>
      <c r="B198" s="271"/>
      <c r="C198" s="271"/>
      <c r="D198" s="271"/>
      <c r="E198" s="271"/>
      <c r="F198" s="271"/>
      <c r="G198" s="271"/>
    </row>
    <row r="199" spans="1:7" s="119" customFormat="1" ht="32.1" customHeight="1" x14ac:dyDescent="0.25">
      <c r="A199" s="184" t="str">
        <f>A80</f>
        <v>Porcentaje de cumplimiento en la elaboración de campañas de sensibilización de los derechos que tutela el Instituto, planteadas en la Política General de Comunicación Social.</v>
      </c>
      <c r="B199" s="185"/>
      <c r="C199" s="185"/>
      <c r="D199" s="185"/>
      <c r="E199" s="185"/>
      <c r="F199" s="185"/>
      <c r="G199" s="186"/>
    </row>
    <row r="200" spans="1:7" s="119" customFormat="1" ht="32.1" customHeight="1" x14ac:dyDescent="0.25">
      <c r="A200" s="27" t="s">
        <v>30</v>
      </c>
      <c r="B200" s="338"/>
      <c r="C200" s="338"/>
      <c r="D200" s="338"/>
      <c r="E200" s="338"/>
      <c r="F200" s="338"/>
      <c r="G200" s="338"/>
    </row>
    <row r="201" spans="1:7" s="119" customFormat="1" ht="32.1" customHeight="1" x14ac:dyDescent="0.25">
      <c r="A201" s="27" t="s">
        <v>31</v>
      </c>
      <c r="B201" s="338"/>
      <c r="C201" s="338"/>
      <c r="D201" s="338"/>
      <c r="E201" s="338"/>
      <c r="F201" s="338"/>
      <c r="G201" s="338"/>
    </row>
    <row r="202" spans="1:7" s="119" customFormat="1" ht="32.1" customHeight="1" x14ac:dyDescent="0.25">
      <c r="A202" s="27" t="s">
        <v>32</v>
      </c>
      <c r="B202" s="271"/>
      <c r="C202" s="271"/>
      <c r="D202" s="271"/>
      <c r="E202" s="271"/>
      <c r="F202" s="271"/>
      <c r="G202" s="271"/>
    </row>
    <row r="203" spans="1:7" s="119" customFormat="1" ht="32.1" customHeight="1" x14ac:dyDescent="0.25">
      <c r="A203" s="184" t="str">
        <f>A86</f>
        <v>Porcentaje de cumplimiento en la elaboración de campañas de sensibilización relacionadas con la equidad de género en los derechos que tutela el Instituto o con derechos humanos en general, planteadas en la Política General de Comunicación Social.</v>
      </c>
      <c r="B203" s="185"/>
      <c r="C203" s="185"/>
      <c r="D203" s="185"/>
      <c r="E203" s="185"/>
      <c r="F203" s="185"/>
      <c r="G203" s="186"/>
    </row>
    <row r="204" spans="1:7" s="119" customFormat="1" ht="32.1" customHeight="1" x14ac:dyDescent="0.25">
      <c r="A204" s="27" t="s">
        <v>30</v>
      </c>
      <c r="B204" s="338"/>
      <c r="C204" s="338"/>
      <c r="D204" s="338"/>
      <c r="E204" s="338"/>
      <c r="F204" s="338"/>
      <c r="G204" s="338"/>
    </row>
    <row r="205" spans="1:7" s="119" customFormat="1" ht="32.1" customHeight="1" x14ac:dyDescent="0.25">
      <c r="A205" s="27" t="s">
        <v>31</v>
      </c>
      <c r="B205" s="338"/>
      <c r="C205" s="338"/>
      <c r="D205" s="338"/>
      <c r="E205" s="338"/>
      <c r="F205" s="338"/>
      <c r="G205" s="338"/>
    </row>
    <row r="206" spans="1:7" s="119" customFormat="1" ht="32.1" customHeight="1" x14ac:dyDescent="0.25">
      <c r="A206" s="27" t="s">
        <v>32</v>
      </c>
      <c r="B206" s="271"/>
      <c r="C206" s="271"/>
      <c r="D206" s="271"/>
      <c r="E206" s="271"/>
      <c r="F206" s="271"/>
      <c r="G206" s="271"/>
    </row>
    <row r="207" spans="1:7" s="119" customFormat="1" ht="32.1" customHeight="1" x14ac:dyDescent="0.25">
      <c r="A207" s="184" t="str">
        <f>A92</f>
        <v>Porcentaje de cumplimiento en el compromiso de elaboración de reportes trimestrales de impacto en medios a partir de las acciones de comunicación generadas por el área.</v>
      </c>
      <c r="B207" s="185"/>
      <c r="C207" s="185"/>
      <c r="D207" s="185"/>
      <c r="E207" s="185"/>
      <c r="F207" s="185"/>
      <c r="G207" s="186"/>
    </row>
    <row r="208" spans="1:7" s="119" customFormat="1" ht="32.1" customHeight="1" x14ac:dyDescent="0.25">
      <c r="A208" s="27" t="s">
        <v>30</v>
      </c>
      <c r="B208" s="338"/>
      <c r="C208" s="338"/>
      <c r="D208" s="338"/>
      <c r="E208" s="338"/>
      <c r="F208" s="338"/>
      <c r="G208" s="338"/>
    </row>
    <row r="209" spans="1:7" s="119" customFormat="1" ht="32.1" customHeight="1" x14ac:dyDescent="0.25">
      <c r="A209" s="27" t="s">
        <v>31</v>
      </c>
      <c r="B209" s="338"/>
      <c r="C209" s="338"/>
      <c r="D209" s="338"/>
      <c r="E209" s="338"/>
      <c r="F209" s="338"/>
      <c r="G209" s="338"/>
    </row>
    <row r="210" spans="1:7" s="119" customFormat="1" ht="32.1" customHeight="1" x14ac:dyDescent="0.25">
      <c r="A210" s="27" t="s">
        <v>32</v>
      </c>
      <c r="B210" s="271"/>
      <c r="C210" s="271"/>
      <c r="D210" s="271"/>
      <c r="E210" s="271"/>
      <c r="F210" s="271"/>
      <c r="G210" s="271"/>
    </row>
    <row r="211" spans="1:7" s="119" customFormat="1" ht="32.1" customHeight="1" x14ac:dyDescent="0.25">
      <c r="A211" s="184" t="str">
        <f>A98</f>
        <v>Porcentaje de cumplimiento de coberturas informativas de actividades institucionales del INAI solicitadas.</v>
      </c>
      <c r="B211" s="185"/>
      <c r="C211" s="185"/>
      <c r="D211" s="185"/>
      <c r="E211" s="185"/>
      <c r="F211" s="185"/>
      <c r="G211" s="186"/>
    </row>
    <row r="212" spans="1:7" s="119" customFormat="1" ht="32.1" customHeight="1" x14ac:dyDescent="0.25">
      <c r="A212" s="27" t="s">
        <v>30</v>
      </c>
      <c r="B212" s="338"/>
      <c r="C212" s="338"/>
      <c r="D212" s="338"/>
      <c r="E212" s="338"/>
      <c r="F212" s="338"/>
      <c r="G212" s="338"/>
    </row>
    <row r="213" spans="1:7" s="119" customFormat="1" ht="32.1" customHeight="1" x14ac:dyDescent="0.25">
      <c r="A213" s="27" t="s">
        <v>31</v>
      </c>
      <c r="B213" s="338"/>
      <c r="C213" s="338"/>
      <c r="D213" s="338"/>
      <c r="E213" s="338"/>
      <c r="F213" s="338"/>
      <c r="G213" s="338"/>
    </row>
    <row r="214" spans="1:7" s="119" customFormat="1" ht="32.1" customHeight="1" x14ac:dyDescent="0.25">
      <c r="A214" s="27" t="s">
        <v>32</v>
      </c>
      <c r="B214" s="271"/>
      <c r="C214" s="271"/>
      <c r="D214" s="271"/>
      <c r="E214" s="271"/>
      <c r="F214" s="271"/>
      <c r="G214" s="271"/>
    </row>
    <row r="215" spans="1:7" s="119" customFormat="1" ht="32.1" customHeight="1" x14ac:dyDescent="0.25">
      <c r="A215" s="184" t="str">
        <f>A104</f>
        <v>Número de alianzas con medios de comunicación para la promoción y difusión de las labores del INAI.</v>
      </c>
      <c r="B215" s="185"/>
      <c r="C215" s="185"/>
      <c r="D215" s="185"/>
      <c r="E215" s="185"/>
      <c r="F215" s="185"/>
      <c r="G215" s="186"/>
    </row>
    <row r="216" spans="1:7" s="119" customFormat="1" ht="32.1" customHeight="1" x14ac:dyDescent="0.25">
      <c r="A216" s="27" t="s">
        <v>30</v>
      </c>
      <c r="B216" s="338"/>
      <c r="C216" s="338"/>
      <c r="D216" s="338"/>
      <c r="E216" s="338"/>
      <c r="F216" s="338"/>
      <c r="G216" s="338"/>
    </row>
    <row r="217" spans="1:7" s="119" customFormat="1" ht="32.1" customHeight="1" x14ac:dyDescent="0.25">
      <c r="A217" s="27" t="s">
        <v>31</v>
      </c>
      <c r="B217" s="338"/>
      <c r="C217" s="338"/>
      <c r="D217" s="338"/>
      <c r="E217" s="338"/>
      <c r="F217" s="338"/>
      <c r="G217" s="338"/>
    </row>
    <row r="218" spans="1:7" s="119" customFormat="1" ht="32.1" customHeight="1" x14ac:dyDescent="0.25">
      <c r="A218" s="27" t="s">
        <v>32</v>
      </c>
      <c r="B218" s="271"/>
      <c r="C218" s="271"/>
      <c r="D218" s="271"/>
      <c r="E218" s="271"/>
      <c r="F218" s="271"/>
      <c r="G218" s="271"/>
    </row>
    <row r="219" spans="1:7" s="119" customFormat="1" ht="32.1" customHeight="1" x14ac:dyDescent="0.25">
      <c r="A219" s="184" t="str">
        <f>A110</f>
        <v>Porcentaje de cumplimiento en el compromiso de ejecución de estrategias de comunicación interna.</v>
      </c>
      <c r="B219" s="185"/>
      <c r="C219" s="185"/>
      <c r="D219" s="185"/>
      <c r="E219" s="185"/>
      <c r="F219" s="185"/>
      <c r="G219" s="186"/>
    </row>
    <row r="220" spans="1:7" s="119" customFormat="1" ht="32.1" customHeight="1" x14ac:dyDescent="0.25">
      <c r="A220" s="27" t="s">
        <v>30</v>
      </c>
      <c r="B220" s="338"/>
      <c r="C220" s="338"/>
      <c r="D220" s="338"/>
      <c r="E220" s="338"/>
      <c r="F220" s="338"/>
      <c r="G220" s="338"/>
    </row>
    <row r="221" spans="1:7" s="119" customFormat="1" ht="32.1" customHeight="1" x14ac:dyDescent="0.25">
      <c r="A221" s="27" t="s">
        <v>31</v>
      </c>
      <c r="B221" s="338"/>
      <c r="C221" s="338"/>
      <c r="D221" s="338"/>
      <c r="E221" s="338"/>
      <c r="F221" s="338"/>
      <c r="G221" s="338"/>
    </row>
    <row r="222" spans="1:7" s="119" customFormat="1" ht="32.1" customHeight="1" x14ac:dyDescent="0.25">
      <c r="A222" s="27" t="s">
        <v>32</v>
      </c>
      <c r="B222" s="271"/>
      <c r="C222" s="271"/>
      <c r="D222" s="271"/>
      <c r="E222" s="271"/>
      <c r="F222" s="271"/>
      <c r="G222" s="271"/>
    </row>
    <row r="223" spans="1:7" s="119" customFormat="1" ht="32.1" customHeight="1" x14ac:dyDescent="0.25">
      <c r="A223" s="184" t="str">
        <f>A116</f>
        <v>Porcentaje de eficacia en la promoción de materiales relativos a equidad de género o derechos humanos en general requeridos por la Dirección de Derechos Humanos, Igualdad y Género.</v>
      </c>
      <c r="B223" s="185"/>
      <c r="C223" s="185"/>
      <c r="D223" s="185"/>
      <c r="E223" s="185"/>
      <c r="F223" s="185"/>
      <c r="G223" s="186"/>
    </row>
    <row r="224" spans="1:7" s="119" customFormat="1" ht="32.1" customHeight="1" x14ac:dyDescent="0.25">
      <c r="A224" s="27" t="s">
        <v>30</v>
      </c>
      <c r="B224" s="338"/>
      <c r="C224" s="338"/>
      <c r="D224" s="338"/>
      <c r="E224" s="338"/>
      <c r="F224" s="338"/>
      <c r="G224" s="338"/>
    </row>
    <row r="225" spans="1:7" s="119" customFormat="1" ht="32.1" customHeight="1" x14ac:dyDescent="0.25">
      <c r="A225" s="27" t="s">
        <v>31</v>
      </c>
      <c r="B225" s="338"/>
      <c r="C225" s="338"/>
      <c r="D225" s="338"/>
      <c r="E225" s="338"/>
      <c r="F225" s="338"/>
      <c r="G225" s="338"/>
    </row>
    <row r="226" spans="1:7" s="119" customFormat="1" ht="32.1" customHeight="1" x14ac:dyDescent="0.25">
      <c r="A226" s="27" t="s">
        <v>32</v>
      </c>
      <c r="B226" s="271"/>
      <c r="C226" s="271"/>
      <c r="D226" s="271"/>
      <c r="E226" s="271"/>
      <c r="F226" s="271"/>
      <c r="G226" s="271"/>
    </row>
    <row r="227" spans="1:7" s="119" customFormat="1" ht="32.1" customHeight="1" x14ac:dyDescent="0.25">
      <c r="A227" s="184" t="str">
        <f>A122</f>
        <v>Porcentaje de cumplimiento de las actividades calendarizadas para la aplicación de la encuesta de diagnóstico de medios de comunicación interna.</v>
      </c>
      <c r="B227" s="185"/>
      <c r="C227" s="185"/>
      <c r="D227" s="185"/>
      <c r="E227" s="185"/>
      <c r="F227" s="185"/>
      <c r="G227" s="186"/>
    </row>
    <row r="228" spans="1:7" s="119" customFormat="1" ht="32.1" customHeight="1" x14ac:dyDescent="0.25">
      <c r="A228" s="27" t="s">
        <v>30</v>
      </c>
      <c r="B228" s="338"/>
      <c r="C228" s="338"/>
      <c r="D228" s="338"/>
      <c r="E228" s="338"/>
      <c r="F228" s="338"/>
      <c r="G228" s="338"/>
    </row>
    <row r="229" spans="1:7" s="119" customFormat="1" ht="32.1" customHeight="1" x14ac:dyDescent="0.25">
      <c r="A229" s="27" t="s">
        <v>31</v>
      </c>
      <c r="B229" s="338"/>
      <c r="C229" s="338"/>
      <c r="D229" s="338"/>
      <c r="E229" s="338"/>
      <c r="F229" s="338"/>
      <c r="G229" s="338"/>
    </row>
    <row r="230" spans="1:7" s="119" customFormat="1" ht="32.1" customHeight="1" x14ac:dyDescent="0.25">
      <c r="A230" s="27" t="s">
        <v>32</v>
      </c>
      <c r="B230" s="271"/>
      <c r="C230" s="271"/>
      <c r="D230" s="271"/>
      <c r="E230" s="271"/>
      <c r="F230" s="271"/>
      <c r="G230" s="271"/>
    </row>
    <row r="231" spans="1:7" s="119" customFormat="1" ht="32.1" customHeight="1" x14ac:dyDescent="0.25">
      <c r="A231" s="199"/>
      <c r="B231" s="199"/>
      <c r="C231" s="199"/>
      <c r="D231" s="199"/>
      <c r="E231" s="199"/>
      <c r="F231" s="199"/>
      <c r="G231" s="199"/>
    </row>
  </sheetData>
  <mergeCells count="232">
    <mergeCell ref="A227:G227"/>
    <mergeCell ref="B228:G228"/>
    <mergeCell ref="B229:G229"/>
    <mergeCell ref="B230:G230"/>
    <mergeCell ref="A223:G223"/>
    <mergeCell ref="B224:G224"/>
    <mergeCell ref="B225:G225"/>
    <mergeCell ref="B226:G226"/>
    <mergeCell ref="A219:G219"/>
    <mergeCell ref="B220:G220"/>
    <mergeCell ref="B221:G221"/>
    <mergeCell ref="B222:G222"/>
    <mergeCell ref="A117:A121"/>
    <mergeCell ref="B117:B121"/>
    <mergeCell ref="C117:C121"/>
    <mergeCell ref="D117:D121"/>
    <mergeCell ref="E117:E121"/>
    <mergeCell ref="A123:G123"/>
    <mergeCell ref="A130:G130"/>
    <mergeCell ref="A133:G133"/>
    <mergeCell ref="A136:G136"/>
    <mergeCell ref="B125:G125"/>
    <mergeCell ref="B126:G126"/>
    <mergeCell ref="B128:G128"/>
    <mergeCell ref="B129:G129"/>
    <mergeCell ref="A166:G166"/>
    <mergeCell ref="B167:G167"/>
    <mergeCell ref="B168:G168"/>
    <mergeCell ref="A163:G163"/>
    <mergeCell ref="B164:G164"/>
    <mergeCell ref="B165:G165"/>
    <mergeCell ref="A160:G160"/>
    <mergeCell ref="B161:G161"/>
    <mergeCell ref="B162:G162"/>
    <mergeCell ref="B216:G216"/>
    <mergeCell ref="B217:G217"/>
    <mergeCell ref="B218:G218"/>
    <mergeCell ref="B159:G159"/>
    <mergeCell ref="A154:G154"/>
    <mergeCell ref="B155:G155"/>
    <mergeCell ref="B156:G156"/>
    <mergeCell ref="A211:G211"/>
    <mergeCell ref="B212:G212"/>
    <mergeCell ref="B213:G213"/>
    <mergeCell ref="B214:G214"/>
    <mergeCell ref="A215:G215"/>
    <mergeCell ref="B204:G204"/>
    <mergeCell ref="B205:G205"/>
    <mergeCell ref="B206:G206"/>
    <mergeCell ref="A207:G207"/>
    <mergeCell ref="B208:G208"/>
    <mergeCell ref="B209:G209"/>
    <mergeCell ref="B210:G210"/>
    <mergeCell ref="A195:G195"/>
    <mergeCell ref="B196:G196"/>
    <mergeCell ref="B197:G197"/>
    <mergeCell ref="B198:G198"/>
    <mergeCell ref="A199:G199"/>
    <mergeCell ref="A93:A97"/>
    <mergeCell ref="B93:B97"/>
    <mergeCell ref="C93:C97"/>
    <mergeCell ref="D93:D97"/>
    <mergeCell ref="E93:E97"/>
    <mergeCell ref="A111:A115"/>
    <mergeCell ref="B111:B115"/>
    <mergeCell ref="C111:C115"/>
    <mergeCell ref="D111:D115"/>
    <mergeCell ref="E111:E115"/>
    <mergeCell ref="A105:A109"/>
    <mergeCell ref="B105:B109"/>
    <mergeCell ref="C105:C109"/>
    <mergeCell ref="D105:D109"/>
    <mergeCell ref="E105:E109"/>
    <mergeCell ref="A99:A103"/>
    <mergeCell ref="B99:B103"/>
    <mergeCell ref="C99:C103"/>
    <mergeCell ref="D99:D103"/>
    <mergeCell ref="E99:E103"/>
    <mergeCell ref="B201:G201"/>
    <mergeCell ref="B202:G202"/>
    <mergeCell ref="A203:G203"/>
    <mergeCell ref="B186:G186"/>
    <mergeCell ref="A187:G187"/>
    <mergeCell ref="B188:G188"/>
    <mergeCell ref="B189:G189"/>
    <mergeCell ref="B190:G190"/>
    <mergeCell ref="A191:G191"/>
    <mergeCell ref="B192:G192"/>
    <mergeCell ref="B193:G193"/>
    <mergeCell ref="B194:G194"/>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24:G24"/>
    <mergeCell ref="A25:G25"/>
    <mergeCell ref="A26:E26"/>
    <mergeCell ref="F26:G26"/>
    <mergeCell ref="A27:A31"/>
    <mergeCell ref="B27:B31"/>
    <mergeCell ref="C27:C31"/>
    <mergeCell ref="D27:D31"/>
    <mergeCell ref="E27:E31"/>
    <mergeCell ref="A41:G41"/>
    <mergeCell ref="A33:G33"/>
    <mergeCell ref="A34:E34"/>
    <mergeCell ref="F34:G34"/>
    <mergeCell ref="A35:A39"/>
    <mergeCell ref="B35:B39"/>
    <mergeCell ref="C35:C39"/>
    <mergeCell ref="D35:D39"/>
    <mergeCell ref="E35:E39"/>
    <mergeCell ref="F42:G42"/>
    <mergeCell ref="A43:A47"/>
    <mergeCell ref="B43:B47"/>
    <mergeCell ref="C43:C47"/>
    <mergeCell ref="D43:D47"/>
    <mergeCell ref="E43:E47"/>
    <mergeCell ref="A49:A53"/>
    <mergeCell ref="B49:B53"/>
    <mergeCell ref="C49:C53"/>
    <mergeCell ref="D49:D53"/>
    <mergeCell ref="E49:E53"/>
    <mergeCell ref="A42:E42"/>
    <mergeCell ref="C87:C91"/>
    <mergeCell ref="D87:D91"/>
    <mergeCell ref="A55:G55"/>
    <mergeCell ref="A56:E56"/>
    <mergeCell ref="F56:G56"/>
    <mergeCell ref="A57:A61"/>
    <mergeCell ref="B57:B61"/>
    <mergeCell ref="C57:C61"/>
    <mergeCell ref="D57:D61"/>
    <mergeCell ref="E57:E61"/>
    <mergeCell ref="A63:A67"/>
    <mergeCell ref="B63:B67"/>
    <mergeCell ref="C63:C67"/>
    <mergeCell ref="D63:D67"/>
    <mergeCell ref="E63:E67"/>
    <mergeCell ref="B146:G146"/>
    <mergeCell ref="B147:G147"/>
    <mergeCell ref="B172:G172"/>
    <mergeCell ref="A139:G139"/>
    <mergeCell ref="A157:G157"/>
    <mergeCell ref="B158:G158"/>
    <mergeCell ref="A69:A73"/>
    <mergeCell ref="B69:B73"/>
    <mergeCell ref="C69:C73"/>
    <mergeCell ref="D69:D73"/>
    <mergeCell ref="E69:E73"/>
    <mergeCell ref="E87:E91"/>
    <mergeCell ref="A75:A79"/>
    <mergeCell ref="B75:B79"/>
    <mergeCell ref="C75:C79"/>
    <mergeCell ref="D75:D79"/>
    <mergeCell ref="E75:E79"/>
    <mergeCell ref="A81:A85"/>
    <mergeCell ref="B81:B85"/>
    <mergeCell ref="C81:C85"/>
    <mergeCell ref="D81:D85"/>
    <mergeCell ref="E81:E85"/>
    <mergeCell ref="A87:A91"/>
    <mergeCell ref="B87:B91"/>
    <mergeCell ref="A142:G142"/>
    <mergeCell ref="A145:G145"/>
    <mergeCell ref="A124:G124"/>
    <mergeCell ref="A127:G127"/>
    <mergeCell ref="B131:G131"/>
    <mergeCell ref="B132:G132"/>
    <mergeCell ref="B134:G134"/>
    <mergeCell ref="B135:G135"/>
    <mergeCell ref="B137:G137"/>
    <mergeCell ref="B138:G138"/>
    <mergeCell ref="B140:G140"/>
    <mergeCell ref="B141:G141"/>
    <mergeCell ref="B143:G143"/>
    <mergeCell ref="B144:G144"/>
    <mergeCell ref="A231:G231"/>
    <mergeCell ref="B173:G173"/>
    <mergeCell ref="B174:G174"/>
    <mergeCell ref="A148:G148"/>
    <mergeCell ref="A169:G169"/>
    <mergeCell ref="A170:G170"/>
    <mergeCell ref="A171:G171"/>
    <mergeCell ref="B177:G177"/>
    <mergeCell ref="B178:G178"/>
    <mergeCell ref="A179:G179"/>
    <mergeCell ref="B180:G180"/>
    <mergeCell ref="B181:G181"/>
    <mergeCell ref="B182:G182"/>
    <mergeCell ref="A183:G183"/>
    <mergeCell ref="B184:G184"/>
    <mergeCell ref="B185:G185"/>
    <mergeCell ref="B149:G149"/>
    <mergeCell ref="B150:G150"/>
    <mergeCell ref="B152:G152"/>
    <mergeCell ref="B153:G153"/>
    <mergeCell ref="A151:G151"/>
    <mergeCell ref="A175:G175"/>
    <mergeCell ref="B176:G176"/>
    <mergeCell ref="B200:G20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27"/>
  <sheetViews>
    <sheetView showGridLines="0" zoomScale="80" zoomScaleNormal="80" workbookViewId="0">
      <selection activeCell="B116" sqref="B116:G116"/>
    </sheetView>
  </sheetViews>
  <sheetFormatPr baseColWidth="10" defaultColWidth="11.42578125" defaultRowHeight="16.5" x14ac:dyDescent="0.25"/>
  <cols>
    <col min="1" max="1" width="45.7109375" style="14" customWidth="1"/>
    <col min="2" max="3" width="39.7109375" style="14" customWidth="1"/>
    <col min="4" max="4" width="20.7109375" style="14" customWidth="1"/>
    <col min="5" max="6" width="30.7109375" style="14" customWidth="1"/>
    <col min="7" max="7" width="15.28515625" style="47"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57</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184</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215</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45" t="s">
        <v>14</v>
      </c>
    </row>
    <row r="21" spans="1:7" ht="16.5" customHeight="1" x14ac:dyDescent="0.25">
      <c r="A21" s="247"/>
      <c r="B21" s="248"/>
      <c r="C21" s="251" t="s">
        <v>15</v>
      </c>
      <c r="D21" s="252"/>
      <c r="E21" s="17" t="s">
        <v>15</v>
      </c>
      <c r="F21" s="17" t="s">
        <v>15</v>
      </c>
      <c r="G21" s="46" t="s">
        <v>16</v>
      </c>
    </row>
    <row r="22" spans="1:7" ht="16.5" customHeight="1" x14ac:dyDescent="0.25">
      <c r="A22" s="222" t="s">
        <v>54</v>
      </c>
      <c r="B22" s="222"/>
      <c r="C22" s="238">
        <f>'E002'!B20</f>
        <v>136.50674699999999</v>
      </c>
      <c r="D22" s="239"/>
      <c r="E22" s="19">
        <f>'E002'!C20</f>
        <v>150.33202299999999</v>
      </c>
      <c r="F22" s="19">
        <f>'E002'!D20</f>
        <v>145.18449505999999</v>
      </c>
      <c r="G22" s="20">
        <f>F22/C22*100</f>
        <v>106.35701036813954</v>
      </c>
    </row>
    <row r="23" spans="1:7" ht="16.5" customHeight="1" x14ac:dyDescent="0.25">
      <c r="A23" s="222" t="s">
        <v>17</v>
      </c>
      <c r="B23" s="222"/>
      <c r="C23" s="240">
        <f>'E002'!B21</f>
        <v>145.18449432000003</v>
      </c>
      <c r="D23" s="241"/>
      <c r="E23" s="42">
        <f>'E002'!C21</f>
        <v>68.211078850000007</v>
      </c>
      <c r="F23" s="19">
        <f>'E002'!D21</f>
        <v>145.18449505999999</v>
      </c>
      <c r="G23" s="20">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x14ac:dyDescent="0.25">
      <c r="A27" s="222" t="s">
        <v>21</v>
      </c>
      <c r="B27" s="222" t="s">
        <v>22</v>
      </c>
      <c r="C27" s="222" t="s">
        <v>29</v>
      </c>
      <c r="D27" s="222" t="s">
        <v>23</v>
      </c>
      <c r="E27" s="222" t="s">
        <v>24</v>
      </c>
      <c r="F27" s="22" t="s">
        <v>25</v>
      </c>
      <c r="G27" s="25">
        <v>100</v>
      </c>
    </row>
    <row r="28" spans="1:7" x14ac:dyDescent="0.25">
      <c r="A28" s="222"/>
      <c r="B28" s="222"/>
      <c r="C28" s="222"/>
      <c r="D28" s="222"/>
      <c r="E28" s="222"/>
      <c r="F28" s="24" t="s">
        <v>33</v>
      </c>
      <c r="G28" s="25">
        <v>100</v>
      </c>
    </row>
    <row r="29" spans="1:7" x14ac:dyDescent="0.25">
      <c r="A29" s="222"/>
      <c r="B29" s="222"/>
      <c r="C29" s="222"/>
      <c r="D29" s="222"/>
      <c r="E29" s="222"/>
      <c r="F29" s="22" t="s">
        <v>26</v>
      </c>
      <c r="G29" s="25">
        <v>100</v>
      </c>
    </row>
    <row r="30" spans="1:7" ht="33" x14ac:dyDescent="0.25">
      <c r="A30" s="222"/>
      <c r="B30" s="222"/>
      <c r="C30" s="222"/>
      <c r="D30" s="222"/>
      <c r="E30" s="222"/>
      <c r="F30" s="31" t="s">
        <v>34</v>
      </c>
      <c r="G30" s="25">
        <v>100</v>
      </c>
    </row>
    <row r="31" spans="1:7" x14ac:dyDescent="0.25">
      <c r="A31" s="222"/>
      <c r="B31" s="222"/>
      <c r="C31" s="222"/>
      <c r="D31" s="222"/>
      <c r="E31" s="222"/>
      <c r="F31" s="22" t="s">
        <v>27</v>
      </c>
      <c r="G31" s="25">
        <f>5/5*100</f>
        <v>100</v>
      </c>
    </row>
    <row r="32" spans="1:7" ht="189" x14ac:dyDescent="0.25">
      <c r="A32" s="57" t="s">
        <v>295</v>
      </c>
      <c r="B32" s="57" t="s">
        <v>296</v>
      </c>
      <c r="C32" s="57" t="s">
        <v>297</v>
      </c>
      <c r="D32" s="49" t="s">
        <v>49</v>
      </c>
      <c r="E32" s="80" t="s">
        <v>58</v>
      </c>
      <c r="F32" s="22" t="s">
        <v>195</v>
      </c>
      <c r="G32" s="25">
        <f>(G31/G29)*100</f>
        <v>100</v>
      </c>
    </row>
    <row r="33" spans="1:8" x14ac:dyDescent="0.25">
      <c r="A33" s="234" t="s">
        <v>196</v>
      </c>
      <c r="B33" s="235"/>
      <c r="C33" s="235"/>
      <c r="D33" s="235"/>
      <c r="E33" s="235"/>
      <c r="F33" s="235"/>
      <c r="G33" s="236"/>
    </row>
    <row r="34" spans="1:8" x14ac:dyDescent="0.25">
      <c r="A34" s="237" t="s">
        <v>19</v>
      </c>
      <c r="B34" s="237"/>
      <c r="C34" s="237"/>
      <c r="D34" s="237"/>
      <c r="E34" s="237"/>
      <c r="F34" s="237" t="s">
        <v>20</v>
      </c>
      <c r="G34" s="237"/>
    </row>
    <row r="35" spans="1:8" x14ac:dyDescent="0.25">
      <c r="A35" s="222" t="s">
        <v>21</v>
      </c>
      <c r="B35" s="222" t="s">
        <v>22</v>
      </c>
      <c r="C35" s="222" t="s">
        <v>29</v>
      </c>
      <c r="D35" s="222" t="s">
        <v>23</v>
      </c>
      <c r="E35" s="222" t="s">
        <v>24</v>
      </c>
      <c r="F35" s="92" t="s">
        <v>25</v>
      </c>
      <c r="G35" s="25">
        <v>100</v>
      </c>
    </row>
    <row r="36" spans="1:8" x14ac:dyDescent="0.25">
      <c r="A36" s="222"/>
      <c r="B36" s="222"/>
      <c r="C36" s="222"/>
      <c r="D36" s="222"/>
      <c r="E36" s="222"/>
      <c r="F36" s="24" t="s">
        <v>33</v>
      </c>
      <c r="G36" s="25">
        <v>100</v>
      </c>
    </row>
    <row r="37" spans="1:8" x14ac:dyDescent="0.25">
      <c r="A37" s="222"/>
      <c r="B37" s="222"/>
      <c r="C37" s="222"/>
      <c r="D37" s="222"/>
      <c r="E37" s="222"/>
      <c r="F37" s="92" t="s">
        <v>26</v>
      </c>
      <c r="G37" s="25">
        <v>100</v>
      </c>
    </row>
    <row r="38" spans="1:8" ht="33" x14ac:dyDescent="0.25">
      <c r="A38" s="222"/>
      <c r="B38" s="222"/>
      <c r="C38" s="222"/>
      <c r="D38" s="222"/>
      <c r="E38" s="222"/>
      <c r="F38" s="24" t="s">
        <v>34</v>
      </c>
      <c r="G38" s="25">
        <v>100</v>
      </c>
    </row>
    <row r="39" spans="1:8" x14ac:dyDescent="0.25">
      <c r="A39" s="222"/>
      <c r="B39" s="222"/>
      <c r="C39" s="222"/>
      <c r="D39" s="222"/>
      <c r="E39" s="222"/>
      <c r="F39" s="92" t="s">
        <v>27</v>
      </c>
      <c r="G39" s="25">
        <f>3/3*100</f>
        <v>100</v>
      </c>
    </row>
    <row r="40" spans="1:8" ht="94.5" x14ac:dyDescent="0.25">
      <c r="A40" s="57" t="s">
        <v>298</v>
      </c>
      <c r="B40" s="57" t="s">
        <v>299</v>
      </c>
      <c r="C40" s="57" t="s">
        <v>1142</v>
      </c>
      <c r="D40" s="49" t="s">
        <v>49</v>
      </c>
      <c r="E40" s="80" t="s">
        <v>58</v>
      </c>
      <c r="F40" s="92" t="s">
        <v>195</v>
      </c>
      <c r="G40" s="25">
        <f>(G39/G37)*100</f>
        <v>100</v>
      </c>
    </row>
    <row r="41" spans="1:8" x14ac:dyDescent="0.25">
      <c r="A41" s="234" t="s">
        <v>197</v>
      </c>
      <c r="B41" s="235"/>
      <c r="C41" s="235"/>
      <c r="D41" s="235"/>
      <c r="E41" s="235"/>
      <c r="F41" s="235"/>
      <c r="G41" s="236"/>
    </row>
    <row r="42" spans="1:8" x14ac:dyDescent="0.25">
      <c r="A42" s="237" t="s">
        <v>19</v>
      </c>
      <c r="B42" s="237"/>
      <c r="C42" s="237"/>
      <c r="D42" s="237"/>
      <c r="E42" s="237"/>
      <c r="F42" s="237" t="s">
        <v>20</v>
      </c>
      <c r="G42" s="237"/>
    </row>
    <row r="43" spans="1:8" x14ac:dyDescent="0.25">
      <c r="A43" s="222" t="s">
        <v>21</v>
      </c>
      <c r="B43" s="222" t="s">
        <v>22</v>
      </c>
      <c r="C43" s="222" t="s">
        <v>29</v>
      </c>
      <c r="D43" s="222" t="s">
        <v>23</v>
      </c>
      <c r="E43" s="222" t="s">
        <v>24</v>
      </c>
      <c r="F43" s="92" t="s">
        <v>25</v>
      </c>
      <c r="G43" s="25">
        <v>100</v>
      </c>
    </row>
    <row r="44" spans="1:8" x14ac:dyDescent="0.25">
      <c r="A44" s="222"/>
      <c r="B44" s="222"/>
      <c r="C44" s="222"/>
      <c r="D44" s="222"/>
      <c r="E44" s="222"/>
      <c r="F44" s="24" t="s">
        <v>33</v>
      </c>
      <c r="G44" s="25">
        <v>100</v>
      </c>
    </row>
    <row r="45" spans="1:8" x14ac:dyDescent="0.25">
      <c r="A45" s="222"/>
      <c r="B45" s="222"/>
      <c r="C45" s="222"/>
      <c r="D45" s="222"/>
      <c r="E45" s="222"/>
      <c r="F45" s="92" t="s">
        <v>26</v>
      </c>
      <c r="G45" s="25">
        <v>100</v>
      </c>
    </row>
    <row r="46" spans="1:8" ht="33" x14ac:dyDescent="0.25">
      <c r="A46" s="222"/>
      <c r="B46" s="222"/>
      <c r="C46" s="222"/>
      <c r="D46" s="222"/>
      <c r="E46" s="222"/>
      <c r="F46" s="24" t="s">
        <v>34</v>
      </c>
      <c r="G46" s="25">
        <v>100</v>
      </c>
    </row>
    <row r="47" spans="1:8" x14ac:dyDescent="0.25">
      <c r="A47" s="222"/>
      <c r="B47" s="222"/>
      <c r="C47" s="222"/>
      <c r="D47" s="222"/>
      <c r="E47" s="222"/>
      <c r="F47" s="92" t="s">
        <v>27</v>
      </c>
      <c r="G47" s="25">
        <f>16/16*100</f>
        <v>100</v>
      </c>
    </row>
    <row r="48" spans="1:8" ht="94.5" x14ac:dyDescent="0.25">
      <c r="A48" s="57" t="s">
        <v>300</v>
      </c>
      <c r="B48" s="57" t="s">
        <v>301</v>
      </c>
      <c r="C48" s="57" t="s">
        <v>302</v>
      </c>
      <c r="D48" s="49" t="s">
        <v>49</v>
      </c>
      <c r="E48" s="80" t="s">
        <v>230</v>
      </c>
      <c r="F48" s="92" t="s">
        <v>195</v>
      </c>
      <c r="G48" s="25">
        <f>(G47/G45)*100</f>
        <v>100</v>
      </c>
      <c r="H48" s="26"/>
    </row>
    <row r="49" spans="1:7" x14ac:dyDescent="0.25">
      <c r="A49" s="222" t="s">
        <v>21</v>
      </c>
      <c r="B49" s="222" t="s">
        <v>22</v>
      </c>
      <c r="C49" s="222" t="s">
        <v>29</v>
      </c>
      <c r="D49" s="222" t="s">
        <v>23</v>
      </c>
      <c r="E49" s="222" t="s">
        <v>24</v>
      </c>
      <c r="F49" s="94" t="s">
        <v>25</v>
      </c>
      <c r="G49" s="25">
        <v>100</v>
      </c>
    </row>
    <row r="50" spans="1:7" x14ac:dyDescent="0.25">
      <c r="A50" s="222"/>
      <c r="B50" s="222"/>
      <c r="C50" s="222"/>
      <c r="D50" s="222"/>
      <c r="E50" s="222"/>
      <c r="F50" s="24" t="s">
        <v>33</v>
      </c>
      <c r="G50" s="25">
        <v>100</v>
      </c>
    </row>
    <row r="51" spans="1:7" x14ac:dyDescent="0.25">
      <c r="A51" s="222"/>
      <c r="B51" s="222"/>
      <c r="C51" s="222"/>
      <c r="D51" s="222"/>
      <c r="E51" s="222"/>
      <c r="F51" s="94" t="s">
        <v>26</v>
      </c>
      <c r="G51" s="25">
        <v>100</v>
      </c>
    </row>
    <row r="52" spans="1:7" ht="33" x14ac:dyDescent="0.25">
      <c r="A52" s="222"/>
      <c r="B52" s="222"/>
      <c r="C52" s="222"/>
      <c r="D52" s="222"/>
      <c r="E52" s="222"/>
      <c r="F52" s="24" t="s">
        <v>34</v>
      </c>
      <c r="G52" s="25">
        <v>100</v>
      </c>
    </row>
    <row r="53" spans="1:7" x14ac:dyDescent="0.25">
      <c r="A53" s="222"/>
      <c r="B53" s="222"/>
      <c r="C53" s="222"/>
      <c r="D53" s="222"/>
      <c r="E53" s="222"/>
      <c r="F53" s="94" t="s">
        <v>27</v>
      </c>
      <c r="G53" s="25">
        <f>3/3*100</f>
        <v>100</v>
      </c>
    </row>
    <row r="54" spans="1:7" ht="63" x14ac:dyDescent="0.25">
      <c r="A54" s="57" t="s">
        <v>303</v>
      </c>
      <c r="B54" s="57" t="s">
        <v>301</v>
      </c>
      <c r="C54" s="57" t="s">
        <v>304</v>
      </c>
      <c r="D54" s="49" t="s">
        <v>49</v>
      </c>
      <c r="E54" s="80" t="s">
        <v>305</v>
      </c>
      <c r="F54" s="94" t="s">
        <v>195</v>
      </c>
      <c r="G54" s="25">
        <f>(G53/G51)*100</f>
        <v>100</v>
      </c>
    </row>
    <row r="55" spans="1:7" x14ac:dyDescent="0.25">
      <c r="A55" s="234" t="s">
        <v>198</v>
      </c>
      <c r="B55" s="235"/>
      <c r="C55" s="235"/>
      <c r="D55" s="235"/>
      <c r="E55" s="235"/>
      <c r="F55" s="235"/>
      <c r="G55" s="236"/>
    </row>
    <row r="56" spans="1:7" x14ac:dyDescent="0.25">
      <c r="A56" s="237" t="s">
        <v>19</v>
      </c>
      <c r="B56" s="237"/>
      <c r="C56" s="237"/>
      <c r="D56" s="237"/>
      <c r="E56" s="237"/>
      <c r="F56" s="237" t="s">
        <v>20</v>
      </c>
      <c r="G56" s="237"/>
    </row>
    <row r="57" spans="1:7" x14ac:dyDescent="0.25">
      <c r="A57" s="222" t="s">
        <v>21</v>
      </c>
      <c r="B57" s="222" t="s">
        <v>22</v>
      </c>
      <c r="C57" s="222" t="s">
        <v>29</v>
      </c>
      <c r="D57" s="222" t="s">
        <v>23</v>
      </c>
      <c r="E57" s="222" t="s">
        <v>24</v>
      </c>
      <c r="F57" s="92" t="s">
        <v>25</v>
      </c>
      <c r="G57" s="25">
        <v>100</v>
      </c>
    </row>
    <row r="58" spans="1:7" x14ac:dyDescent="0.25">
      <c r="A58" s="222"/>
      <c r="B58" s="222"/>
      <c r="C58" s="222"/>
      <c r="D58" s="222"/>
      <c r="E58" s="222"/>
      <c r="F58" s="24" t="s">
        <v>33</v>
      </c>
      <c r="G58" s="25">
        <v>100</v>
      </c>
    </row>
    <row r="59" spans="1:7" x14ac:dyDescent="0.25">
      <c r="A59" s="222"/>
      <c r="B59" s="222"/>
      <c r="C59" s="222"/>
      <c r="D59" s="222"/>
      <c r="E59" s="222"/>
      <c r="F59" s="92" t="s">
        <v>26</v>
      </c>
      <c r="G59" s="25">
        <v>100</v>
      </c>
    </row>
    <row r="60" spans="1:7" ht="33" x14ac:dyDescent="0.25">
      <c r="A60" s="222"/>
      <c r="B60" s="222"/>
      <c r="C60" s="222"/>
      <c r="D60" s="222"/>
      <c r="E60" s="222"/>
      <c r="F60" s="24" t="s">
        <v>34</v>
      </c>
      <c r="G60" s="25">
        <v>100</v>
      </c>
    </row>
    <row r="61" spans="1:7" x14ac:dyDescent="0.25">
      <c r="A61" s="222"/>
      <c r="B61" s="222"/>
      <c r="C61" s="222"/>
      <c r="D61" s="222"/>
      <c r="E61" s="222"/>
      <c r="F61" s="92" t="s">
        <v>27</v>
      </c>
      <c r="G61" s="25">
        <f>15/15*100</f>
        <v>100</v>
      </c>
    </row>
    <row r="62" spans="1:7" ht="47.25" x14ac:dyDescent="0.25">
      <c r="A62" s="57" t="s">
        <v>306</v>
      </c>
      <c r="B62" s="57" t="s">
        <v>307</v>
      </c>
      <c r="C62" s="57" t="s">
        <v>308</v>
      </c>
      <c r="D62" s="49" t="s">
        <v>49</v>
      </c>
      <c r="E62" s="80" t="s">
        <v>230</v>
      </c>
      <c r="F62" s="92" t="s">
        <v>195</v>
      </c>
      <c r="G62" s="25">
        <f>(G61/G59)*100</f>
        <v>100</v>
      </c>
    </row>
    <row r="63" spans="1:7" x14ac:dyDescent="0.25">
      <c r="A63" s="222" t="s">
        <v>21</v>
      </c>
      <c r="B63" s="222" t="s">
        <v>22</v>
      </c>
      <c r="C63" s="222" t="s">
        <v>29</v>
      </c>
      <c r="D63" s="222" t="s">
        <v>23</v>
      </c>
      <c r="E63" s="222" t="s">
        <v>24</v>
      </c>
      <c r="F63" s="92" t="s">
        <v>25</v>
      </c>
      <c r="G63" s="25">
        <v>100</v>
      </c>
    </row>
    <row r="64" spans="1:7" x14ac:dyDescent="0.25">
      <c r="A64" s="222"/>
      <c r="B64" s="222"/>
      <c r="C64" s="222"/>
      <c r="D64" s="222"/>
      <c r="E64" s="222"/>
      <c r="F64" s="24" t="s">
        <v>33</v>
      </c>
      <c r="G64" s="25">
        <v>100</v>
      </c>
    </row>
    <row r="65" spans="1:7" x14ac:dyDescent="0.25">
      <c r="A65" s="222"/>
      <c r="B65" s="222"/>
      <c r="C65" s="222"/>
      <c r="D65" s="222"/>
      <c r="E65" s="222"/>
      <c r="F65" s="92" t="s">
        <v>26</v>
      </c>
      <c r="G65" s="25">
        <v>100</v>
      </c>
    </row>
    <row r="66" spans="1:7" ht="33" x14ac:dyDescent="0.25">
      <c r="A66" s="222"/>
      <c r="B66" s="222"/>
      <c r="C66" s="222"/>
      <c r="D66" s="222"/>
      <c r="E66" s="222"/>
      <c r="F66" s="24" t="s">
        <v>34</v>
      </c>
      <c r="G66" s="25">
        <v>100</v>
      </c>
    </row>
    <row r="67" spans="1:7" x14ac:dyDescent="0.25">
      <c r="A67" s="222"/>
      <c r="B67" s="222"/>
      <c r="C67" s="222"/>
      <c r="D67" s="222"/>
      <c r="E67" s="222"/>
      <c r="F67" s="92" t="s">
        <v>27</v>
      </c>
      <c r="G67" s="25">
        <f>13/13*100</f>
        <v>100</v>
      </c>
    </row>
    <row r="68" spans="1:7" ht="63" x14ac:dyDescent="0.25">
      <c r="A68" s="57" t="s">
        <v>309</v>
      </c>
      <c r="B68" s="57" t="s">
        <v>310</v>
      </c>
      <c r="C68" s="57" t="s">
        <v>311</v>
      </c>
      <c r="D68" s="49" t="s">
        <v>49</v>
      </c>
      <c r="E68" s="80" t="s">
        <v>230</v>
      </c>
      <c r="F68" s="92" t="s">
        <v>195</v>
      </c>
      <c r="G68" s="25">
        <f>(G67/G65)*100</f>
        <v>100</v>
      </c>
    </row>
    <row r="69" spans="1:7" x14ac:dyDescent="0.25">
      <c r="A69" s="222" t="s">
        <v>21</v>
      </c>
      <c r="B69" s="222" t="s">
        <v>22</v>
      </c>
      <c r="C69" s="222" t="s">
        <v>29</v>
      </c>
      <c r="D69" s="222" t="s">
        <v>23</v>
      </c>
      <c r="E69" s="222" t="s">
        <v>24</v>
      </c>
      <c r="F69" s="92" t="s">
        <v>25</v>
      </c>
      <c r="G69" s="160">
        <v>100</v>
      </c>
    </row>
    <row r="70" spans="1:7" x14ac:dyDescent="0.25">
      <c r="A70" s="222"/>
      <c r="B70" s="222"/>
      <c r="C70" s="222"/>
      <c r="D70" s="222"/>
      <c r="E70" s="222"/>
      <c r="F70" s="24" t="s">
        <v>33</v>
      </c>
      <c r="G70" s="160">
        <v>100</v>
      </c>
    </row>
    <row r="71" spans="1:7" x14ac:dyDescent="0.25">
      <c r="A71" s="222"/>
      <c r="B71" s="222"/>
      <c r="C71" s="222"/>
      <c r="D71" s="222"/>
      <c r="E71" s="222"/>
      <c r="F71" s="92" t="s">
        <v>26</v>
      </c>
      <c r="G71" s="160">
        <v>100</v>
      </c>
    </row>
    <row r="72" spans="1:7" ht="33" x14ac:dyDescent="0.25">
      <c r="A72" s="222"/>
      <c r="B72" s="222"/>
      <c r="C72" s="222"/>
      <c r="D72" s="222"/>
      <c r="E72" s="222"/>
      <c r="F72" s="24" t="s">
        <v>34</v>
      </c>
      <c r="G72" s="160">
        <v>100</v>
      </c>
    </row>
    <row r="73" spans="1:7" x14ac:dyDescent="0.25">
      <c r="A73" s="222"/>
      <c r="B73" s="222"/>
      <c r="C73" s="222"/>
      <c r="D73" s="222"/>
      <c r="E73" s="222"/>
      <c r="F73" s="92" t="s">
        <v>27</v>
      </c>
      <c r="G73" s="160">
        <f>33/33*100</f>
        <v>100</v>
      </c>
    </row>
    <row r="74" spans="1:7" ht="63" x14ac:dyDescent="0.25">
      <c r="A74" s="57" t="s">
        <v>312</v>
      </c>
      <c r="B74" s="57" t="s">
        <v>313</v>
      </c>
      <c r="C74" s="57" t="s">
        <v>314</v>
      </c>
      <c r="D74" s="49" t="s">
        <v>49</v>
      </c>
      <c r="E74" s="80" t="s">
        <v>230</v>
      </c>
      <c r="F74" s="92" t="s">
        <v>195</v>
      </c>
      <c r="G74" s="160">
        <f>(G73/G71)*100</f>
        <v>100</v>
      </c>
    </row>
    <row r="75" spans="1:7" ht="16.5" customHeight="1" x14ac:dyDescent="0.25">
      <c r="A75" s="253" t="s">
        <v>28</v>
      </c>
      <c r="B75" s="225"/>
      <c r="C75" s="225"/>
      <c r="D75" s="225"/>
      <c r="E75" s="225"/>
      <c r="F75" s="225"/>
      <c r="G75" s="226"/>
    </row>
    <row r="76" spans="1:7" s="91" customFormat="1" ht="20.100000000000001" customHeight="1" x14ac:dyDescent="0.25">
      <c r="A76" s="184" t="str">
        <f>A32</f>
        <v>Porcentaje de buenas prácticas internacionales transmitidas a las unidades administrativas del INAI.</v>
      </c>
      <c r="B76" s="185"/>
      <c r="C76" s="185"/>
      <c r="D76" s="185"/>
      <c r="E76" s="185"/>
      <c r="F76" s="185"/>
      <c r="G76" s="186"/>
    </row>
    <row r="77" spans="1:7" s="91" customFormat="1" ht="146.25" customHeight="1" x14ac:dyDescent="0.25">
      <c r="A77" s="7" t="s">
        <v>103</v>
      </c>
      <c r="B77" s="215" t="s">
        <v>1264</v>
      </c>
      <c r="C77" s="216"/>
      <c r="D77" s="216"/>
      <c r="E77" s="216"/>
      <c r="F77" s="216"/>
      <c r="G77" s="217"/>
    </row>
    <row r="78" spans="1:7" s="91" customFormat="1" ht="20.100000000000001" customHeight="1" x14ac:dyDescent="0.25">
      <c r="A78" s="7" t="s">
        <v>102</v>
      </c>
      <c r="B78" s="273"/>
      <c r="C78" s="274"/>
      <c r="D78" s="274"/>
      <c r="E78" s="274"/>
      <c r="F78" s="274"/>
      <c r="G78" s="275"/>
    </row>
    <row r="79" spans="1:7" s="91" customFormat="1" ht="20.100000000000001" customHeight="1" x14ac:dyDescent="0.25">
      <c r="A79" s="184" t="str">
        <f>A40</f>
        <v xml:space="preserve">Porcentaje de acciones internacionales que aportan un beneficio institucional. </v>
      </c>
      <c r="B79" s="185"/>
      <c r="C79" s="185"/>
      <c r="D79" s="185"/>
      <c r="E79" s="185"/>
      <c r="F79" s="185"/>
      <c r="G79" s="186"/>
    </row>
    <row r="80" spans="1:7" s="91" customFormat="1" ht="135" customHeight="1" x14ac:dyDescent="0.25">
      <c r="A80" s="7" t="s">
        <v>103</v>
      </c>
      <c r="B80" s="215" t="s">
        <v>1263</v>
      </c>
      <c r="C80" s="216"/>
      <c r="D80" s="216"/>
      <c r="E80" s="216"/>
      <c r="F80" s="216"/>
      <c r="G80" s="217"/>
    </row>
    <row r="81" spans="1:7" s="91" customFormat="1" ht="20.100000000000001" customHeight="1" x14ac:dyDescent="0.25">
      <c r="A81" s="7" t="s">
        <v>102</v>
      </c>
      <c r="B81" s="273"/>
      <c r="C81" s="274"/>
      <c r="D81" s="274"/>
      <c r="E81" s="274"/>
      <c r="F81" s="274"/>
      <c r="G81" s="275"/>
    </row>
    <row r="82" spans="1:7" s="91" customFormat="1" ht="20.100000000000001" customHeight="1" x14ac:dyDescent="0.25">
      <c r="A82" s="184" t="str">
        <f>A48</f>
        <v xml:space="preserve">Porcentaje de acciones internacionales  que derivan de compromisos específicos de colaboración internacional. </v>
      </c>
      <c r="B82" s="185"/>
      <c r="C82" s="185"/>
      <c r="D82" s="185"/>
      <c r="E82" s="185"/>
      <c r="F82" s="185"/>
      <c r="G82" s="186"/>
    </row>
    <row r="83" spans="1:7" s="91" customFormat="1" ht="103.5" customHeight="1" x14ac:dyDescent="0.25">
      <c r="A83" s="7" t="s">
        <v>103</v>
      </c>
      <c r="B83" s="345" t="s">
        <v>1253</v>
      </c>
      <c r="C83" s="346"/>
      <c r="D83" s="346"/>
      <c r="E83" s="346"/>
      <c r="F83" s="346"/>
      <c r="G83" s="347"/>
    </row>
    <row r="84" spans="1:7" s="91" customFormat="1" ht="20.100000000000001" customHeight="1" x14ac:dyDescent="0.25">
      <c r="A84" s="7" t="s">
        <v>102</v>
      </c>
      <c r="B84" s="273"/>
      <c r="C84" s="274"/>
      <c r="D84" s="274"/>
      <c r="E84" s="274"/>
      <c r="F84" s="274"/>
      <c r="G84" s="275"/>
    </row>
    <row r="85" spans="1:7" s="91" customFormat="1" ht="20.100000000000001" customHeight="1" x14ac:dyDescent="0.25">
      <c r="A85" s="184" t="str">
        <f>A54</f>
        <v>Porcentaje de satisfacción de las visitas internacionales al INAI para allegarse de buenas prácticas.</v>
      </c>
      <c r="B85" s="185"/>
      <c r="C85" s="185"/>
      <c r="D85" s="185"/>
      <c r="E85" s="185"/>
      <c r="F85" s="185"/>
      <c r="G85" s="186"/>
    </row>
    <row r="86" spans="1:7" s="91" customFormat="1" ht="53.25" customHeight="1" x14ac:dyDescent="0.25">
      <c r="A86" s="7" t="s">
        <v>103</v>
      </c>
      <c r="B86" s="215" t="s">
        <v>1254</v>
      </c>
      <c r="C86" s="216"/>
      <c r="D86" s="216"/>
      <c r="E86" s="216"/>
      <c r="F86" s="216"/>
      <c r="G86" s="217"/>
    </row>
    <row r="87" spans="1:7" s="91" customFormat="1" ht="20.100000000000001" customHeight="1" x14ac:dyDescent="0.25">
      <c r="A87" s="7" t="s">
        <v>102</v>
      </c>
      <c r="B87" s="273"/>
      <c r="C87" s="274"/>
      <c r="D87" s="274"/>
      <c r="E87" s="274"/>
      <c r="F87" s="274"/>
      <c r="G87" s="275"/>
    </row>
    <row r="88" spans="1:7" s="91" customFormat="1" ht="20.100000000000001" customHeight="1" x14ac:dyDescent="0.25">
      <c r="A88" s="184" t="str">
        <f>A62</f>
        <v>Porcentaje de participación en las actividades de las redes de las que el INAI forma parte.</v>
      </c>
      <c r="B88" s="185"/>
      <c r="C88" s="185"/>
      <c r="D88" s="185"/>
      <c r="E88" s="185"/>
      <c r="F88" s="185"/>
      <c r="G88" s="186"/>
    </row>
    <row r="89" spans="1:7" s="91" customFormat="1" x14ac:dyDescent="0.25">
      <c r="A89" s="7" t="s">
        <v>103</v>
      </c>
      <c r="B89" s="215" t="s">
        <v>1255</v>
      </c>
      <c r="C89" s="216"/>
      <c r="D89" s="216"/>
      <c r="E89" s="216"/>
      <c r="F89" s="216"/>
      <c r="G89" s="217"/>
    </row>
    <row r="90" spans="1:7" s="91" customFormat="1" ht="20.100000000000001" customHeight="1" x14ac:dyDescent="0.25">
      <c r="A90" s="7" t="s">
        <v>102</v>
      </c>
      <c r="B90" s="273"/>
      <c r="C90" s="274"/>
      <c r="D90" s="274"/>
      <c r="E90" s="274"/>
      <c r="F90" s="274"/>
      <c r="G90" s="275"/>
    </row>
    <row r="91" spans="1:7" s="91" customFormat="1" ht="20.100000000000001" customHeight="1" x14ac:dyDescent="0.25">
      <c r="A91" s="184" t="str">
        <f>A68</f>
        <v xml:space="preserve">Porcentaje de las actividades internacionales coordinadas por la DGAI. </v>
      </c>
      <c r="B91" s="185"/>
      <c r="C91" s="185"/>
      <c r="D91" s="185"/>
      <c r="E91" s="185"/>
      <c r="F91" s="185"/>
      <c r="G91" s="186"/>
    </row>
    <row r="92" spans="1:7" s="91" customFormat="1" ht="52.5" customHeight="1" x14ac:dyDescent="0.25">
      <c r="A92" s="7" t="s">
        <v>103</v>
      </c>
      <c r="B92" s="215" t="s">
        <v>1256</v>
      </c>
      <c r="C92" s="216"/>
      <c r="D92" s="216"/>
      <c r="E92" s="216"/>
      <c r="F92" s="216"/>
      <c r="G92" s="217"/>
    </row>
    <row r="93" spans="1:7" s="91" customFormat="1" ht="20.100000000000001" customHeight="1" x14ac:dyDescent="0.25">
      <c r="A93" s="7" t="s">
        <v>102</v>
      </c>
      <c r="B93" s="273"/>
      <c r="C93" s="274"/>
      <c r="D93" s="274"/>
      <c r="E93" s="274"/>
      <c r="F93" s="274"/>
      <c r="G93" s="275"/>
    </row>
    <row r="94" spans="1:7" s="91" customFormat="1" ht="20.100000000000001" customHeight="1" x14ac:dyDescent="0.25">
      <c r="A94" s="184" t="str">
        <f>A74</f>
        <v>Porcentaje de esquemas de asistencia técnica atendidos.</v>
      </c>
      <c r="B94" s="185"/>
      <c r="C94" s="185"/>
      <c r="D94" s="185"/>
      <c r="E94" s="185"/>
      <c r="F94" s="185"/>
      <c r="G94" s="186"/>
    </row>
    <row r="95" spans="1:7" s="91" customFormat="1" ht="39" customHeight="1" x14ac:dyDescent="0.25">
      <c r="A95" s="7" t="s">
        <v>103</v>
      </c>
      <c r="B95" s="345" t="s">
        <v>1257</v>
      </c>
      <c r="C95" s="346"/>
      <c r="D95" s="346"/>
      <c r="E95" s="346"/>
      <c r="F95" s="346"/>
      <c r="G95" s="347"/>
    </row>
    <row r="96" spans="1:7" s="91" customFormat="1" ht="20.100000000000001" customHeight="1" x14ac:dyDescent="0.25">
      <c r="A96" s="7" t="s">
        <v>102</v>
      </c>
      <c r="B96" s="273"/>
      <c r="C96" s="274"/>
      <c r="D96" s="274"/>
      <c r="E96" s="274"/>
      <c r="F96" s="274"/>
      <c r="G96" s="275"/>
    </row>
    <row r="97" spans="1:7" s="91" customFormat="1" ht="20.100000000000001" customHeight="1" x14ac:dyDescent="0.25">
      <c r="A97" s="199"/>
      <c r="B97" s="199"/>
      <c r="C97" s="199"/>
      <c r="D97" s="199"/>
      <c r="E97" s="199"/>
      <c r="F97" s="199"/>
      <c r="G97" s="199"/>
    </row>
    <row r="98" spans="1:7" s="91" customFormat="1" ht="32.1" customHeight="1" x14ac:dyDescent="0.25">
      <c r="A98" s="253" t="s">
        <v>35</v>
      </c>
      <c r="B98" s="225"/>
      <c r="C98" s="225"/>
      <c r="D98" s="225"/>
      <c r="E98" s="225"/>
      <c r="F98" s="225"/>
      <c r="G98" s="226"/>
    </row>
    <row r="99" spans="1:7" s="91" customFormat="1" ht="32.1" customHeight="1" x14ac:dyDescent="0.25">
      <c r="A99" s="184" t="str">
        <f>A32</f>
        <v>Porcentaje de buenas prácticas internacionales transmitidas a las unidades administrativas del INAI.</v>
      </c>
      <c r="B99" s="185"/>
      <c r="C99" s="185"/>
      <c r="D99" s="185"/>
      <c r="E99" s="185"/>
      <c r="F99" s="185"/>
      <c r="G99" s="186"/>
    </row>
    <row r="100" spans="1:7" s="91" customFormat="1" ht="32.1" customHeight="1" x14ac:dyDescent="0.25">
      <c r="A100" s="27" t="s">
        <v>30</v>
      </c>
      <c r="B100" s="338"/>
      <c r="C100" s="338"/>
      <c r="D100" s="338"/>
      <c r="E100" s="338"/>
      <c r="F100" s="338"/>
      <c r="G100" s="338"/>
    </row>
    <row r="101" spans="1:7" s="91" customFormat="1" ht="32.1" customHeight="1" x14ac:dyDescent="0.25">
      <c r="A101" s="27" t="s">
        <v>31</v>
      </c>
      <c r="B101" s="338"/>
      <c r="C101" s="338"/>
      <c r="D101" s="338"/>
      <c r="E101" s="338"/>
      <c r="F101" s="338"/>
      <c r="G101" s="338"/>
    </row>
    <row r="102" spans="1:7" s="91" customFormat="1" ht="32.1" customHeight="1" x14ac:dyDescent="0.25">
      <c r="A102" s="27" t="s">
        <v>32</v>
      </c>
      <c r="B102" s="271"/>
      <c r="C102" s="271"/>
      <c r="D102" s="271"/>
      <c r="E102" s="271"/>
      <c r="F102" s="271"/>
      <c r="G102" s="271"/>
    </row>
    <row r="103" spans="1:7" s="91" customFormat="1" ht="32.1" customHeight="1" x14ac:dyDescent="0.25">
      <c r="A103" s="184" t="str">
        <f>A40</f>
        <v xml:space="preserve">Porcentaje de acciones internacionales que aportan un beneficio institucional. </v>
      </c>
      <c r="B103" s="185"/>
      <c r="C103" s="185"/>
      <c r="D103" s="185"/>
      <c r="E103" s="185"/>
      <c r="F103" s="185"/>
      <c r="G103" s="186"/>
    </row>
    <row r="104" spans="1:7" s="91" customFormat="1" ht="32.1" customHeight="1" x14ac:dyDescent="0.25">
      <c r="A104" s="27" t="s">
        <v>30</v>
      </c>
      <c r="B104" s="338"/>
      <c r="C104" s="338"/>
      <c r="D104" s="338"/>
      <c r="E104" s="338"/>
      <c r="F104" s="338"/>
      <c r="G104" s="338"/>
    </row>
    <row r="105" spans="1:7" s="91" customFormat="1" ht="32.1" customHeight="1" x14ac:dyDescent="0.25">
      <c r="A105" s="27" t="s">
        <v>31</v>
      </c>
      <c r="B105" s="338"/>
      <c r="C105" s="338"/>
      <c r="D105" s="338"/>
      <c r="E105" s="338"/>
      <c r="F105" s="338"/>
      <c r="G105" s="338"/>
    </row>
    <row r="106" spans="1:7" s="91" customFormat="1" ht="32.1" customHeight="1" x14ac:dyDescent="0.25">
      <c r="A106" s="27" t="s">
        <v>32</v>
      </c>
      <c r="B106" s="271"/>
      <c r="C106" s="271"/>
      <c r="D106" s="271"/>
      <c r="E106" s="271"/>
      <c r="F106" s="271"/>
      <c r="G106" s="271"/>
    </row>
    <row r="107" spans="1:7" s="91" customFormat="1" ht="32.1" customHeight="1" x14ac:dyDescent="0.25">
      <c r="A107" s="184" t="str">
        <f>A48</f>
        <v xml:space="preserve">Porcentaje de acciones internacionales  que derivan de compromisos específicos de colaboración internacional. </v>
      </c>
      <c r="B107" s="185"/>
      <c r="C107" s="185"/>
      <c r="D107" s="185"/>
      <c r="E107" s="185"/>
      <c r="F107" s="185"/>
      <c r="G107" s="186"/>
    </row>
    <row r="108" spans="1:7" s="91" customFormat="1" ht="32.1" customHeight="1" x14ac:dyDescent="0.25">
      <c r="A108" s="27" t="s">
        <v>30</v>
      </c>
      <c r="B108" s="272"/>
      <c r="C108" s="272"/>
      <c r="D108" s="272"/>
      <c r="E108" s="272"/>
      <c r="F108" s="272"/>
      <c r="G108" s="272"/>
    </row>
    <row r="109" spans="1:7" s="91" customFormat="1" ht="32.1" customHeight="1" x14ac:dyDescent="0.25">
      <c r="A109" s="27" t="s">
        <v>31</v>
      </c>
      <c r="B109" s="338"/>
      <c r="C109" s="338"/>
      <c r="D109" s="338"/>
      <c r="E109" s="338"/>
      <c r="F109" s="338"/>
      <c r="G109" s="338"/>
    </row>
    <row r="110" spans="1:7" s="91" customFormat="1" ht="32.1" customHeight="1" x14ac:dyDescent="0.25">
      <c r="A110" s="27" t="s">
        <v>32</v>
      </c>
      <c r="B110" s="271"/>
      <c r="C110" s="271"/>
      <c r="D110" s="271"/>
      <c r="E110" s="271"/>
      <c r="F110" s="271"/>
      <c r="G110" s="271"/>
    </row>
    <row r="111" spans="1:7" s="91" customFormat="1" ht="32.1" customHeight="1" x14ac:dyDescent="0.25">
      <c r="A111" s="184" t="str">
        <f>A48</f>
        <v xml:space="preserve">Porcentaje de acciones internacionales  que derivan de compromisos específicos de colaboración internacional. </v>
      </c>
      <c r="B111" s="185"/>
      <c r="C111" s="185"/>
      <c r="D111" s="185"/>
      <c r="E111" s="185"/>
      <c r="F111" s="185"/>
      <c r="G111" s="186"/>
    </row>
    <row r="112" spans="1:7" s="91" customFormat="1" ht="32.1" customHeight="1" x14ac:dyDescent="0.25">
      <c r="A112" s="27" t="s">
        <v>30</v>
      </c>
      <c r="B112" s="338"/>
      <c r="C112" s="338"/>
      <c r="D112" s="338"/>
      <c r="E112" s="338"/>
      <c r="F112" s="338"/>
      <c r="G112" s="338"/>
    </row>
    <row r="113" spans="1:7" s="91" customFormat="1" ht="32.1" customHeight="1" x14ac:dyDescent="0.25">
      <c r="A113" s="27" t="s">
        <v>31</v>
      </c>
      <c r="B113" s="338"/>
      <c r="C113" s="338"/>
      <c r="D113" s="338"/>
      <c r="E113" s="338"/>
      <c r="F113" s="338"/>
      <c r="G113" s="338"/>
    </row>
    <row r="114" spans="1:7" s="91" customFormat="1" ht="32.1" customHeight="1" x14ac:dyDescent="0.25">
      <c r="A114" s="27" t="s">
        <v>32</v>
      </c>
      <c r="B114" s="271"/>
      <c r="C114" s="271"/>
      <c r="D114" s="271"/>
      <c r="E114" s="271"/>
      <c r="F114" s="271"/>
      <c r="G114" s="271"/>
    </row>
    <row r="115" spans="1:7" s="91" customFormat="1" ht="32.1" customHeight="1" x14ac:dyDescent="0.25">
      <c r="A115" s="184" t="str">
        <f>A62</f>
        <v>Porcentaje de participación en las actividades de las redes de las que el INAI forma parte.</v>
      </c>
      <c r="B115" s="185"/>
      <c r="C115" s="185"/>
      <c r="D115" s="185"/>
      <c r="E115" s="185"/>
      <c r="F115" s="185"/>
      <c r="G115" s="186"/>
    </row>
    <row r="116" spans="1:7" s="91" customFormat="1" ht="32.1" customHeight="1" x14ac:dyDescent="0.25">
      <c r="A116" s="27" t="s">
        <v>30</v>
      </c>
      <c r="B116" s="338"/>
      <c r="C116" s="338"/>
      <c r="D116" s="338"/>
      <c r="E116" s="338"/>
      <c r="F116" s="338"/>
      <c r="G116" s="338"/>
    </row>
    <row r="117" spans="1:7" s="91" customFormat="1" ht="32.1" customHeight="1" x14ac:dyDescent="0.25">
      <c r="A117" s="27" t="s">
        <v>31</v>
      </c>
      <c r="B117" s="338"/>
      <c r="C117" s="338"/>
      <c r="D117" s="338"/>
      <c r="E117" s="338"/>
      <c r="F117" s="338"/>
      <c r="G117" s="338"/>
    </row>
    <row r="118" spans="1:7" s="91" customFormat="1" ht="32.1" customHeight="1" x14ac:dyDescent="0.25">
      <c r="A118" s="27" t="s">
        <v>32</v>
      </c>
      <c r="B118" s="271"/>
      <c r="C118" s="271"/>
      <c r="D118" s="271"/>
      <c r="E118" s="271"/>
      <c r="F118" s="271"/>
      <c r="G118" s="271"/>
    </row>
    <row r="119" spans="1:7" s="91" customFormat="1" ht="32.1" customHeight="1" x14ac:dyDescent="0.25">
      <c r="A119" s="184" t="str">
        <f>A68</f>
        <v xml:space="preserve">Porcentaje de las actividades internacionales coordinadas por la DGAI. </v>
      </c>
      <c r="B119" s="185"/>
      <c r="C119" s="185"/>
      <c r="D119" s="185"/>
      <c r="E119" s="185"/>
      <c r="F119" s="185"/>
      <c r="G119" s="186"/>
    </row>
    <row r="120" spans="1:7" s="91" customFormat="1" ht="32.1" customHeight="1" x14ac:dyDescent="0.25">
      <c r="A120" s="27" t="s">
        <v>30</v>
      </c>
      <c r="B120" s="338"/>
      <c r="C120" s="338"/>
      <c r="D120" s="338"/>
      <c r="E120" s="338"/>
      <c r="F120" s="338"/>
      <c r="G120" s="338"/>
    </row>
    <row r="121" spans="1:7" s="91" customFormat="1" ht="32.1" customHeight="1" x14ac:dyDescent="0.25">
      <c r="A121" s="27" t="s">
        <v>31</v>
      </c>
      <c r="B121" s="338"/>
      <c r="C121" s="338"/>
      <c r="D121" s="338"/>
      <c r="E121" s="338"/>
      <c r="F121" s="338"/>
      <c r="G121" s="338"/>
    </row>
    <row r="122" spans="1:7" s="91" customFormat="1" ht="32.1" customHeight="1" x14ac:dyDescent="0.25">
      <c r="A122" s="27" t="s">
        <v>32</v>
      </c>
      <c r="B122" s="270"/>
      <c r="C122" s="270"/>
      <c r="D122" s="270"/>
      <c r="E122" s="270"/>
      <c r="F122" s="270"/>
      <c r="G122" s="270"/>
    </row>
    <row r="123" spans="1:7" s="91" customFormat="1" ht="32.1" customHeight="1" x14ac:dyDescent="0.25">
      <c r="A123" s="184" t="str">
        <f>A74</f>
        <v>Porcentaje de esquemas de asistencia técnica atendidos.</v>
      </c>
      <c r="B123" s="185"/>
      <c r="C123" s="185"/>
      <c r="D123" s="185"/>
      <c r="E123" s="185"/>
      <c r="F123" s="185"/>
      <c r="G123" s="186"/>
    </row>
    <row r="124" spans="1:7" s="91" customFormat="1" ht="32.1" customHeight="1" x14ac:dyDescent="0.25">
      <c r="A124" s="27" t="s">
        <v>30</v>
      </c>
      <c r="B124" s="338"/>
      <c r="C124" s="338"/>
      <c r="D124" s="338"/>
      <c r="E124" s="338"/>
      <c r="F124" s="338"/>
      <c r="G124" s="338"/>
    </row>
    <row r="125" spans="1:7" s="91" customFormat="1" ht="32.1" customHeight="1" x14ac:dyDescent="0.25">
      <c r="A125" s="27" t="s">
        <v>31</v>
      </c>
      <c r="B125" s="338"/>
      <c r="C125" s="338"/>
      <c r="D125" s="338"/>
      <c r="E125" s="338"/>
      <c r="F125" s="338"/>
      <c r="G125" s="338"/>
    </row>
    <row r="126" spans="1:7" s="91" customFormat="1" ht="32.1" customHeight="1" x14ac:dyDescent="0.25">
      <c r="A126" s="27" t="s">
        <v>32</v>
      </c>
      <c r="B126" s="271"/>
      <c r="C126" s="271"/>
      <c r="D126" s="271"/>
      <c r="E126" s="271"/>
      <c r="F126" s="271"/>
      <c r="G126" s="271"/>
    </row>
    <row r="127" spans="1:7" s="91" customFormat="1" ht="32.1" customHeight="1" x14ac:dyDescent="0.25">
      <c r="A127" s="199"/>
      <c r="B127" s="199"/>
      <c r="C127" s="199"/>
      <c r="D127" s="199"/>
      <c r="E127" s="199"/>
      <c r="F127" s="199"/>
      <c r="G127" s="199"/>
    </row>
  </sheetData>
  <mergeCells count="136">
    <mergeCell ref="A1:C1"/>
    <mergeCell ref="D1:G1"/>
    <mergeCell ref="A2:G2"/>
    <mergeCell ref="A3:G3"/>
    <mergeCell ref="A4:C4"/>
    <mergeCell ref="D4:G4"/>
    <mergeCell ref="A14:G14"/>
    <mergeCell ref="A15:B15"/>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55:G55"/>
    <mergeCell ref="A56:E56"/>
    <mergeCell ref="F56:G56"/>
    <mergeCell ref="A57:A61"/>
    <mergeCell ref="B57:B61"/>
    <mergeCell ref="C57:C61"/>
    <mergeCell ref="D57:D61"/>
    <mergeCell ref="E57:E61"/>
    <mergeCell ref="A41:G41"/>
    <mergeCell ref="A42:E42"/>
    <mergeCell ref="F42:G42"/>
    <mergeCell ref="A43:A47"/>
    <mergeCell ref="B43:B47"/>
    <mergeCell ref="C43:C47"/>
    <mergeCell ref="D43:D47"/>
    <mergeCell ref="E43:E47"/>
    <mergeCell ref="A49:A53"/>
    <mergeCell ref="B49:B53"/>
    <mergeCell ref="C49:C53"/>
    <mergeCell ref="D49:D53"/>
    <mergeCell ref="E49:E53"/>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70"/>
  <sheetViews>
    <sheetView showGridLines="0" zoomScale="80" zoomScaleNormal="80" workbookViewId="0">
      <selection activeCell="B146" activeCellId="16" sqref="B194:G195 B191:G192 B188:G189 B185:G186 B182:G183 B179:G180 B176:G177 B173:G174 B170:G171 B167:G168 B164:G165 B161:G162 B158:G159 B155:G156 B152:G153 B149:G150 B146:G147 B143:G14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1" customWidth="1"/>
    <col min="8" max="8" width="11.42578125" style="26"/>
    <col min="9"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118</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184</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215</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9" ht="18" customHeight="1" x14ac:dyDescent="0.25">
      <c r="A17" s="245" t="s">
        <v>8</v>
      </c>
      <c r="B17" s="245"/>
      <c r="C17" s="246" t="s">
        <v>45</v>
      </c>
      <c r="D17" s="246"/>
      <c r="E17" s="246"/>
      <c r="F17" s="246"/>
      <c r="G17" s="246"/>
    </row>
    <row r="18" spans="1:9" ht="18" customHeight="1" x14ac:dyDescent="0.25">
      <c r="A18" s="245" t="s">
        <v>9</v>
      </c>
      <c r="B18" s="245"/>
      <c r="C18" s="246" t="s">
        <v>44</v>
      </c>
      <c r="D18" s="246"/>
      <c r="E18" s="246"/>
      <c r="F18" s="246"/>
      <c r="G18" s="246"/>
    </row>
    <row r="19" spans="1:9" ht="16.5" customHeight="1" x14ac:dyDescent="0.25">
      <c r="A19" s="242" t="s">
        <v>10</v>
      </c>
      <c r="B19" s="243"/>
      <c r="C19" s="243"/>
      <c r="D19" s="243"/>
      <c r="E19" s="243"/>
      <c r="F19" s="243"/>
      <c r="G19" s="244"/>
    </row>
    <row r="20" spans="1:9" ht="16.5" customHeight="1" x14ac:dyDescent="0.25">
      <c r="A20" s="247"/>
      <c r="B20" s="248"/>
      <c r="C20" s="249" t="s">
        <v>11</v>
      </c>
      <c r="D20" s="250"/>
      <c r="E20" s="15" t="s">
        <v>12</v>
      </c>
      <c r="F20" s="15" t="s">
        <v>13</v>
      </c>
      <c r="G20" s="45" t="s">
        <v>14</v>
      </c>
    </row>
    <row r="21" spans="1:9" ht="16.5" customHeight="1" x14ac:dyDescent="0.25">
      <c r="A21" s="247"/>
      <c r="B21" s="248"/>
      <c r="C21" s="251" t="s">
        <v>15</v>
      </c>
      <c r="D21" s="252"/>
      <c r="E21" s="17" t="s">
        <v>15</v>
      </c>
      <c r="F21" s="17" t="s">
        <v>15</v>
      </c>
      <c r="G21" s="46" t="s">
        <v>16</v>
      </c>
    </row>
    <row r="22" spans="1:9" ht="16.5" customHeight="1" x14ac:dyDescent="0.25">
      <c r="A22" s="222" t="s">
        <v>54</v>
      </c>
      <c r="B22" s="222"/>
      <c r="C22" s="238">
        <f>'E002'!B20</f>
        <v>136.50674699999999</v>
      </c>
      <c r="D22" s="238"/>
      <c r="E22" s="19">
        <f>'E002'!C20</f>
        <v>150.33202299999999</v>
      </c>
      <c r="F22" s="19">
        <f>'E002'!D20</f>
        <v>145.18449505999999</v>
      </c>
      <c r="G22" s="20">
        <f>F22/C22*100</f>
        <v>106.35701036813954</v>
      </c>
    </row>
    <row r="23" spans="1:9" ht="16.5" customHeight="1" x14ac:dyDescent="0.25">
      <c r="A23" s="222" t="s">
        <v>17</v>
      </c>
      <c r="B23" s="222"/>
      <c r="C23" s="240">
        <f>'E002'!B21</f>
        <v>145.18449432000003</v>
      </c>
      <c r="D23" s="240"/>
      <c r="E23" s="42">
        <f>'E002'!C21</f>
        <v>68.211078850000007</v>
      </c>
      <c r="F23" s="19">
        <f>'E002'!D21</f>
        <v>145.18449505999999</v>
      </c>
      <c r="G23" s="20">
        <f>F23/C23*100</f>
        <v>100.00000050969629</v>
      </c>
    </row>
    <row r="24" spans="1:9" ht="16.5" customHeight="1" x14ac:dyDescent="0.25">
      <c r="A24" s="242" t="s">
        <v>18</v>
      </c>
      <c r="B24" s="243"/>
      <c r="C24" s="243"/>
      <c r="D24" s="243"/>
      <c r="E24" s="243"/>
      <c r="F24" s="243"/>
      <c r="G24" s="244"/>
    </row>
    <row r="25" spans="1:9" ht="16.5" customHeight="1" x14ac:dyDescent="0.25">
      <c r="A25" s="234" t="s">
        <v>194</v>
      </c>
      <c r="B25" s="235"/>
      <c r="C25" s="235"/>
      <c r="D25" s="235"/>
      <c r="E25" s="235"/>
      <c r="F25" s="235"/>
      <c r="G25" s="236"/>
    </row>
    <row r="26" spans="1:9" ht="16.5" customHeight="1" x14ac:dyDescent="0.25">
      <c r="A26" s="237" t="s">
        <v>19</v>
      </c>
      <c r="B26" s="237"/>
      <c r="C26" s="237"/>
      <c r="D26" s="237"/>
      <c r="E26" s="237"/>
      <c r="F26" s="237" t="s">
        <v>20</v>
      </c>
      <c r="G26" s="237"/>
    </row>
    <row r="27" spans="1:9" ht="16.5" x14ac:dyDescent="0.25">
      <c r="A27" s="222" t="s">
        <v>21</v>
      </c>
      <c r="B27" s="222" t="s">
        <v>22</v>
      </c>
      <c r="C27" s="222" t="s">
        <v>29</v>
      </c>
      <c r="D27" s="222" t="s">
        <v>23</v>
      </c>
      <c r="E27" s="222" t="s">
        <v>24</v>
      </c>
      <c r="F27" s="22" t="s">
        <v>25</v>
      </c>
      <c r="G27" s="30">
        <v>80</v>
      </c>
    </row>
    <row r="28" spans="1:9" ht="16.5" x14ac:dyDescent="0.25">
      <c r="A28" s="222"/>
      <c r="B28" s="222"/>
      <c r="C28" s="222"/>
      <c r="D28" s="222"/>
      <c r="E28" s="222"/>
      <c r="F28" s="24" t="s">
        <v>33</v>
      </c>
      <c r="G28" s="30">
        <v>3</v>
      </c>
    </row>
    <row r="29" spans="1:9" ht="16.5" x14ac:dyDescent="0.25">
      <c r="A29" s="222"/>
      <c r="B29" s="222"/>
      <c r="C29" s="222"/>
      <c r="D29" s="222"/>
      <c r="E29" s="222"/>
      <c r="F29" s="22" t="s">
        <v>26</v>
      </c>
      <c r="G29" s="30">
        <v>80</v>
      </c>
    </row>
    <row r="30" spans="1:9" ht="33" x14ac:dyDescent="0.25">
      <c r="A30" s="222"/>
      <c r="B30" s="222"/>
      <c r="C30" s="222"/>
      <c r="D30" s="222"/>
      <c r="E30" s="222"/>
      <c r="F30" s="31" t="s">
        <v>34</v>
      </c>
      <c r="G30" s="30">
        <v>3</v>
      </c>
      <c r="I30" s="26"/>
    </row>
    <row r="31" spans="1:9" ht="31.5" x14ac:dyDescent="0.25">
      <c r="A31" s="222"/>
      <c r="B31" s="222"/>
      <c r="C31" s="222"/>
      <c r="D31" s="222"/>
      <c r="E31" s="222"/>
      <c r="F31" s="24" t="s">
        <v>27</v>
      </c>
      <c r="G31" s="25" t="s">
        <v>1241</v>
      </c>
      <c r="I31" s="26"/>
    </row>
    <row r="32" spans="1:9" ht="173.25" x14ac:dyDescent="0.25">
      <c r="A32" s="57" t="s">
        <v>898</v>
      </c>
      <c r="B32" s="57" t="s">
        <v>899</v>
      </c>
      <c r="C32" s="57" t="s">
        <v>900</v>
      </c>
      <c r="D32" s="49" t="s">
        <v>441</v>
      </c>
      <c r="E32" s="49" t="s">
        <v>48</v>
      </c>
      <c r="F32" s="24" t="s">
        <v>195</v>
      </c>
      <c r="G32" s="25" t="s">
        <v>1241</v>
      </c>
      <c r="I32" s="26"/>
    </row>
    <row r="33" spans="1:9" ht="16.5" x14ac:dyDescent="0.25">
      <c r="A33" s="234" t="s">
        <v>196</v>
      </c>
      <c r="B33" s="235"/>
      <c r="C33" s="235"/>
      <c r="D33" s="235"/>
      <c r="E33" s="235"/>
      <c r="F33" s="235"/>
      <c r="G33" s="236"/>
    </row>
    <row r="34" spans="1:9" ht="16.5" x14ac:dyDescent="0.25">
      <c r="A34" s="237" t="s">
        <v>19</v>
      </c>
      <c r="B34" s="237"/>
      <c r="C34" s="237"/>
      <c r="D34" s="237"/>
      <c r="E34" s="237"/>
      <c r="F34" s="237" t="s">
        <v>20</v>
      </c>
      <c r="G34" s="237"/>
    </row>
    <row r="35" spans="1:9" ht="16.5" x14ac:dyDescent="0.25">
      <c r="A35" s="222" t="s">
        <v>21</v>
      </c>
      <c r="B35" s="222" t="s">
        <v>22</v>
      </c>
      <c r="C35" s="222" t="s">
        <v>29</v>
      </c>
      <c r="D35" s="222" t="s">
        <v>23</v>
      </c>
      <c r="E35" s="222" t="s">
        <v>24</v>
      </c>
      <c r="F35" s="22" t="s">
        <v>25</v>
      </c>
      <c r="G35" s="25">
        <v>80</v>
      </c>
    </row>
    <row r="36" spans="1:9" ht="16.5" x14ac:dyDescent="0.25">
      <c r="A36" s="222"/>
      <c r="B36" s="222"/>
      <c r="C36" s="222"/>
      <c r="D36" s="222"/>
      <c r="E36" s="222"/>
      <c r="F36" s="24" t="s">
        <v>33</v>
      </c>
      <c r="G36" s="25">
        <v>80</v>
      </c>
    </row>
    <row r="37" spans="1:9" ht="16.5" x14ac:dyDescent="0.25">
      <c r="A37" s="222"/>
      <c r="B37" s="222"/>
      <c r="C37" s="222"/>
      <c r="D37" s="222"/>
      <c r="E37" s="222"/>
      <c r="F37" s="24" t="s">
        <v>26</v>
      </c>
      <c r="G37" s="25">
        <v>80</v>
      </c>
    </row>
    <row r="38" spans="1:9" ht="33" x14ac:dyDescent="0.25">
      <c r="A38" s="222"/>
      <c r="B38" s="222"/>
      <c r="C38" s="222"/>
      <c r="D38" s="222"/>
      <c r="E38" s="222"/>
      <c r="F38" s="24" t="s">
        <v>34</v>
      </c>
      <c r="G38" s="25">
        <v>80</v>
      </c>
    </row>
    <row r="39" spans="1:9" ht="16.5" x14ac:dyDescent="0.25">
      <c r="A39" s="222"/>
      <c r="B39" s="222"/>
      <c r="C39" s="222"/>
      <c r="D39" s="222"/>
      <c r="E39" s="222"/>
      <c r="F39" s="24" t="s">
        <v>27</v>
      </c>
      <c r="G39" s="25">
        <f>(7/8)*100</f>
        <v>87.5</v>
      </c>
    </row>
    <row r="40" spans="1:9" ht="126" x14ac:dyDescent="0.25">
      <c r="A40" s="57" t="s">
        <v>902</v>
      </c>
      <c r="B40" s="57" t="s">
        <v>903</v>
      </c>
      <c r="C40" s="57" t="s">
        <v>1157</v>
      </c>
      <c r="D40" s="49" t="s">
        <v>49</v>
      </c>
      <c r="E40" s="49" t="s">
        <v>48</v>
      </c>
      <c r="F40" s="24" t="s">
        <v>36</v>
      </c>
      <c r="G40" s="25">
        <f>(G39/G38)*100</f>
        <v>109.375</v>
      </c>
    </row>
    <row r="41" spans="1:9" s="26" customFormat="1" ht="16.5" x14ac:dyDescent="0.25">
      <c r="A41" s="234" t="s">
        <v>197</v>
      </c>
      <c r="B41" s="235"/>
      <c r="C41" s="235"/>
      <c r="D41" s="235"/>
      <c r="E41" s="235"/>
      <c r="F41" s="235"/>
      <c r="G41" s="236"/>
    </row>
    <row r="42" spans="1:9" s="26" customFormat="1" ht="16.5" x14ac:dyDescent="0.25">
      <c r="A42" s="237" t="s">
        <v>19</v>
      </c>
      <c r="B42" s="237"/>
      <c r="C42" s="237"/>
      <c r="D42" s="237"/>
      <c r="E42" s="237"/>
      <c r="F42" s="237" t="s">
        <v>20</v>
      </c>
      <c r="G42" s="237"/>
    </row>
    <row r="43" spans="1:9" ht="16.5" x14ac:dyDescent="0.25">
      <c r="A43" s="222" t="s">
        <v>21</v>
      </c>
      <c r="B43" s="222" t="s">
        <v>22</v>
      </c>
      <c r="C43" s="222" t="s">
        <v>29</v>
      </c>
      <c r="D43" s="222" t="s">
        <v>23</v>
      </c>
      <c r="E43" s="222" t="s">
        <v>24</v>
      </c>
      <c r="F43" s="24" t="s">
        <v>25</v>
      </c>
      <c r="G43" s="25">
        <v>100</v>
      </c>
    </row>
    <row r="44" spans="1:9" ht="16.5" x14ac:dyDescent="0.25">
      <c r="A44" s="222"/>
      <c r="B44" s="222"/>
      <c r="C44" s="222"/>
      <c r="D44" s="222"/>
      <c r="E44" s="222"/>
      <c r="F44" s="24" t="s">
        <v>33</v>
      </c>
      <c r="G44" s="25">
        <v>100</v>
      </c>
    </row>
    <row r="45" spans="1:9" ht="16.5" x14ac:dyDescent="0.25">
      <c r="A45" s="222"/>
      <c r="B45" s="222"/>
      <c r="C45" s="222"/>
      <c r="D45" s="222"/>
      <c r="E45" s="222"/>
      <c r="F45" s="24" t="s">
        <v>26</v>
      </c>
      <c r="G45" s="25">
        <v>100</v>
      </c>
    </row>
    <row r="46" spans="1:9" ht="33" x14ac:dyDescent="0.25">
      <c r="A46" s="222"/>
      <c r="B46" s="222"/>
      <c r="C46" s="222"/>
      <c r="D46" s="222"/>
      <c r="E46" s="222"/>
      <c r="F46" s="24" t="s">
        <v>34</v>
      </c>
      <c r="G46" s="25">
        <v>100</v>
      </c>
      <c r="I46" s="26"/>
    </row>
    <row r="47" spans="1:9" ht="16.5" x14ac:dyDescent="0.25">
      <c r="A47" s="222"/>
      <c r="B47" s="222"/>
      <c r="C47" s="222"/>
      <c r="D47" s="222"/>
      <c r="E47" s="222"/>
      <c r="F47" s="24" t="s">
        <v>27</v>
      </c>
      <c r="G47" s="25">
        <f>(4/4)*100</f>
        <v>100</v>
      </c>
      <c r="I47" s="26"/>
    </row>
    <row r="48" spans="1:9" ht="78.75" x14ac:dyDescent="0.25">
      <c r="A48" s="57" t="s">
        <v>904</v>
      </c>
      <c r="B48" s="57" t="s">
        <v>905</v>
      </c>
      <c r="C48" s="57" t="s">
        <v>906</v>
      </c>
      <c r="D48" s="49" t="s">
        <v>49</v>
      </c>
      <c r="E48" s="49" t="s">
        <v>51</v>
      </c>
      <c r="F48" s="24" t="s">
        <v>36</v>
      </c>
      <c r="G48" s="25">
        <f>(G47/G46)*100</f>
        <v>100</v>
      </c>
      <c r="I48" s="26"/>
    </row>
    <row r="49" spans="1:9" ht="16.5" x14ac:dyDescent="0.25">
      <c r="A49" s="222" t="s">
        <v>21</v>
      </c>
      <c r="B49" s="222" t="s">
        <v>22</v>
      </c>
      <c r="C49" s="222" t="s">
        <v>29</v>
      </c>
      <c r="D49" s="222" t="s">
        <v>23</v>
      </c>
      <c r="E49" s="222" t="s">
        <v>24</v>
      </c>
      <c r="F49" s="24" t="s">
        <v>25</v>
      </c>
      <c r="G49" s="25">
        <v>100</v>
      </c>
      <c r="I49" s="26"/>
    </row>
    <row r="50" spans="1:9" ht="16.5" x14ac:dyDescent="0.25">
      <c r="A50" s="222"/>
      <c r="B50" s="222"/>
      <c r="C50" s="222"/>
      <c r="D50" s="222"/>
      <c r="E50" s="222"/>
      <c r="F50" s="24" t="s">
        <v>33</v>
      </c>
      <c r="G50" s="25">
        <v>100</v>
      </c>
      <c r="I50" s="26"/>
    </row>
    <row r="51" spans="1:9" ht="16.5" x14ac:dyDescent="0.25">
      <c r="A51" s="222"/>
      <c r="B51" s="222"/>
      <c r="C51" s="222"/>
      <c r="D51" s="222"/>
      <c r="E51" s="222"/>
      <c r="F51" s="24" t="s">
        <v>26</v>
      </c>
      <c r="G51" s="25">
        <v>100</v>
      </c>
      <c r="I51" s="26"/>
    </row>
    <row r="52" spans="1:9" ht="33" x14ac:dyDescent="0.25">
      <c r="A52" s="222"/>
      <c r="B52" s="222"/>
      <c r="C52" s="222"/>
      <c r="D52" s="222"/>
      <c r="E52" s="222"/>
      <c r="F52" s="24" t="s">
        <v>34</v>
      </c>
      <c r="G52" s="25">
        <v>100</v>
      </c>
      <c r="I52" s="26"/>
    </row>
    <row r="53" spans="1:9" ht="16.5" x14ac:dyDescent="0.25">
      <c r="A53" s="222"/>
      <c r="B53" s="222"/>
      <c r="C53" s="222"/>
      <c r="D53" s="222"/>
      <c r="E53" s="222"/>
      <c r="F53" s="24" t="s">
        <v>27</v>
      </c>
      <c r="G53" s="25">
        <f>(7/7)*100</f>
        <v>100</v>
      </c>
      <c r="I53" s="26"/>
    </row>
    <row r="54" spans="1:9" ht="94.5" x14ac:dyDescent="0.25">
      <c r="A54" s="57" t="s">
        <v>907</v>
      </c>
      <c r="B54" s="57" t="s">
        <v>908</v>
      </c>
      <c r="C54" s="57" t="s">
        <v>909</v>
      </c>
      <c r="D54" s="49" t="s">
        <v>49</v>
      </c>
      <c r="E54" s="49" t="s">
        <v>48</v>
      </c>
      <c r="F54" s="24" t="s">
        <v>36</v>
      </c>
      <c r="G54" s="25">
        <f>(G53/G52)*100</f>
        <v>100</v>
      </c>
      <c r="I54" s="26"/>
    </row>
    <row r="55" spans="1:9" s="26" customFormat="1" ht="16.5" x14ac:dyDescent="0.25">
      <c r="A55" s="234" t="s">
        <v>198</v>
      </c>
      <c r="B55" s="235"/>
      <c r="C55" s="235"/>
      <c r="D55" s="235"/>
      <c r="E55" s="235"/>
      <c r="F55" s="235"/>
      <c r="G55" s="236"/>
    </row>
    <row r="56" spans="1:9" s="26" customFormat="1" ht="16.5" x14ac:dyDescent="0.25">
      <c r="A56" s="237" t="s">
        <v>19</v>
      </c>
      <c r="B56" s="237"/>
      <c r="C56" s="237"/>
      <c r="D56" s="237"/>
      <c r="E56" s="237"/>
      <c r="F56" s="237" t="s">
        <v>20</v>
      </c>
      <c r="G56" s="237"/>
    </row>
    <row r="57" spans="1:9" s="26" customFormat="1" ht="16.5" x14ac:dyDescent="0.25">
      <c r="A57" s="221" t="s">
        <v>21</v>
      </c>
      <c r="B57" s="221" t="s">
        <v>22</v>
      </c>
      <c r="C57" s="221" t="s">
        <v>29</v>
      </c>
      <c r="D57" s="221" t="s">
        <v>23</v>
      </c>
      <c r="E57" s="221" t="s">
        <v>24</v>
      </c>
      <c r="F57" s="24" t="s">
        <v>25</v>
      </c>
      <c r="G57" s="25">
        <v>95</v>
      </c>
    </row>
    <row r="58" spans="1:9" s="26" customFormat="1" ht="16.5" x14ac:dyDescent="0.25">
      <c r="A58" s="221"/>
      <c r="B58" s="221"/>
      <c r="C58" s="221"/>
      <c r="D58" s="221"/>
      <c r="E58" s="221"/>
      <c r="F58" s="24" t="s">
        <v>33</v>
      </c>
      <c r="G58" s="25">
        <v>95</v>
      </c>
    </row>
    <row r="59" spans="1:9" s="26" customFormat="1" ht="16.5" x14ac:dyDescent="0.25">
      <c r="A59" s="221"/>
      <c r="B59" s="221"/>
      <c r="C59" s="221"/>
      <c r="D59" s="221"/>
      <c r="E59" s="221"/>
      <c r="F59" s="24" t="s">
        <v>26</v>
      </c>
      <c r="G59" s="25">
        <v>95</v>
      </c>
    </row>
    <row r="60" spans="1:9" s="26" customFormat="1" ht="33" x14ac:dyDescent="0.25">
      <c r="A60" s="221"/>
      <c r="B60" s="221"/>
      <c r="C60" s="221"/>
      <c r="D60" s="221"/>
      <c r="E60" s="221"/>
      <c r="F60" s="24" t="s">
        <v>34</v>
      </c>
      <c r="G60" s="25">
        <v>95</v>
      </c>
    </row>
    <row r="61" spans="1:9" s="26" customFormat="1" ht="16.5" x14ac:dyDescent="0.25">
      <c r="A61" s="221"/>
      <c r="B61" s="221"/>
      <c r="C61" s="221"/>
      <c r="D61" s="221"/>
      <c r="E61" s="221"/>
      <c r="F61" s="24" t="s">
        <v>27</v>
      </c>
      <c r="G61" s="25">
        <f>(743/743)*100</f>
        <v>100</v>
      </c>
    </row>
    <row r="62" spans="1:9" s="26" customFormat="1" ht="78.75" x14ac:dyDescent="0.25">
      <c r="A62" s="76" t="s">
        <v>910</v>
      </c>
      <c r="B62" s="76" t="s">
        <v>911</v>
      </c>
      <c r="C62" s="76" t="s">
        <v>912</v>
      </c>
      <c r="D62" s="80" t="s">
        <v>49</v>
      </c>
      <c r="E62" s="80" t="s">
        <v>661</v>
      </c>
      <c r="F62" s="24" t="s">
        <v>36</v>
      </c>
      <c r="G62" s="25">
        <f>(G61/G60)*100</f>
        <v>105.26315789473684</v>
      </c>
    </row>
    <row r="63" spans="1:9" s="26" customFormat="1" ht="16.5" x14ac:dyDescent="0.25">
      <c r="A63" s="221" t="s">
        <v>21</v>
      </c>
      <c r="B63" s="221" t="s">
        <v>22</v>
      </c>
      <c r="C63" s="221" t="s">
        <v>29</v>
      </c>
      <c r="D63" s="221" t="s">
        <v>23</v>
      </c>
      <c r="E63" s="221" t="s">
        <v>24</v>
      </c>
      <c r="F63" s="24" t="s">
        <v>25</v>
      </c>
      <c r="G63" s="25">
        <v>4</v>
      </c>
    </row>
    <row r="64" spans="1:9" s="26" customFormat="1" ht="16.5" x14ac:dyDescent="0.25">
      <c r="A64" s="221"/>
      <c r="B64" s="221"/>
      <c r="C64" s="221"/>
      <c r="D64" s="221"/>
      <c r="E64" s="221"/>
      <c r="F64" s="24" t="s">
        <v>33</v>
      </c>
      <c r="G64" s="25">
        <v>4</v>
      </c>
    </row>
    <row r="65" spans="1:7" s="26" customFormat="1" ht="16.5" x14ac:dyDescent="0.25">
      <c r="A65" s="221"/>
      <c r="B65" s="221"/>
      <c r="C65" s="221"/>
      <c r="D65" s="221"/>
      <c r="E65" s="221"/>
      <c r="F65" s="24" t="s">
        <v>26</v>
      </c>
      <c r="G65" s="25">
        <v>4</v>
      </c>
    </row>
    <row r="66" spans="1:7" s="26" customFormat="1" ht="33" x14ac:dyDescent="0.25">
      <c r="A66" s="221"/>
      <c r="B66" s="221"/>
      <c r="C66" s="221"/>
      <c r="D66" s="221"/>
      <c r="E66" s="221"/>
      <c r="F66" s="24" t="s">
        <v>34</v>
      </c>
      <c r="G66" s="25">
        <v>4</v>
      </c>
    </row>
    <row r="67" spans="1:7" s="26" customFormat="1" ht="16.5" x14ac:dyDescent="0.25">
      <c r="A67" s="221"/>
      <c r="B67" s="221"/>
      <c r="C67" s="221"/>
      <c r="D67" s="221"/>
      <c r="E67" s="221"/>
      <c r="F67" s="24" t="s">
        <v>27</v>
      </c>
      <c r="G67" s="25">
        <v>4</v>
      </c>
    </row>
    <row r="68" spans="1:7" s="26" customFormat="1" ht="63" x14ac:dyDescent="0.25">
      <c r="A68" s="76" t="s">
        <v>913</v>
      </c>
      <c r="B68" s="76" t="s">
        <v>914</v>
      </c>
      <c r="C68" s="76" t="s">
        <v>915</v>
      </c>
      <c r="D68" s="80" t="s">
        <v>916</v>
      </c>
      <c r="E68" s="80" t="s">
        <v>50</v>
      </c>
      <c r="F68" s="24" t="s">
        <v>36</v>
      </c>
      <c r="G68" s="25">
        <f>(G67/G66)*100</f>
        <v>100</v>
      </c>
    </row>
    <row r="69" spans="1:7" s="26" customFormat="1" ht="16.5" x14ac:dyDescent="0.25">
      <c r="A69" s="221" t="s">
        <v>21</v>
      </c>
      <c r="B69" s="221" t="s">
        <v>22</v>
      </c>
      <c r="C69" s="221" t="s">
        <v>29</v>
      </c>
      <c r="D69" s="221" t="s">
        <v>23</v>
      </c>
      <c r="E69" s="221" t="s">
        <v>24</v>
      </c>
      <c r="F69" s="24" t="s">
        <v>25</v>
      </c>
      <c r="G69" s="25">
        <v>2</v>
      </c>
    </row>
    <row r="70" spans="1:7" s="26" customFormat="1" ht="16.5" x14ac:dyDescent="0.25">
      <c r="A70" s="221"/>
      <c r="B70" s="221"/>
      <c r="C70" s="221"/>
      <c r="D70" s="221"/>
      <c r="E70" s="221"/>
      <c r="F70" s="24" t="s">
        <v>33</v>
      </c>
      <c r="G70" s="25">
        <v>2</v>
      </c>
    </row>
    <row r="71" spans="1:7" s="26" customFormat="1" ht="16.5" x14ac:dyDescent="0.25">
      <c r="A71" s="221"/>
      <c r="B71" s="221"/>
      <c r="C71" s="221"/>
      <c r="D71" s="221"/>
      <c r="E71" s="221"/>
      <c r="F71" s="24" t="s">
        <v>26</v>
      </c>
      <c r="G71" s="25">
        <v>2</v>
      </c>
    </row>
    <row r="72" spans="1:7" s="26" customFormat="1" ht="33" x14ac:dyDescent="0.25">
      <c r="A72" s="221"/>
      <c r="B72" s="221"/>
      <c r="C72" s="221"/>
      <c r="D72" s="221"/>
      <c r="E72" s="221"/>
      <c r="F72" s="24" t="s">
        <v>34</v>
      </c>
      <c r="G72" s="25">
        <v>2</v>
      </c>
    </row>
    <row r="73" spans="1:7" s="26" customFormat="1" ht="16.5" x14ac:dyDescent="0.25">
      <c r="A73" s="221"/>
      <c r="B73" s="221"/>
      <c r="C73" s="221"/>
      <c r="D73" s="221"/>
      <c r="E73" s="221"/>
      <c r="F73" s="24" t="s">
        <v>27</v>
      </c>
      <c r="G73" s="25" t="s">
        <v>1234</v>
      </c>
    </row>
    <row r="74" spans="1:7" s="26" customFormat="1" ht="63" x14ac:dyDescent="0.25">
      <c r="A74" s="76" t="s">
        <v>917</v>
      </c>
      <c r="B74" s="76" t="s">
        <v>918</v>
      </c>
      <c r="C74" s="76" t="s">
        <v>919</v>
      </c>
      <c r="D74" s="80" t="s">
        <v>920</v>
      </c>
      <c r="E74" s="80" t="s">
        <v>51</v>
      </c>
      <c r="F74" s="24" t="s">
        <v>36</v>
      </c>
      <c r="G74" s="25" t="s">
        <v>1234</v>
      </c>
    </row>
    <row r="75" spans="1:7" s="26" customFormat="1" ht="16.5" x14ac:dyDescent="0.25">
      <c r="A75" s="221" t="s">
        <v>21</v>
      </c>
      <c r="B75" s="221" t="s">
        <v>22</v>
      </c>
      <c r="C75" s="221" t="s">
        <v>29</v>
      </c>
      <c r="D75" s="221" t="s">
        <v>23</v>
      </c>
      <c r="E75" s="221" t="s">
        <v>24</v>
      </c>
      <c r="F75" s="24" t="s">
        <v>25</v>
      </c>
      <c r="G75" s="25">
        <v>100</v>
      </c>
    </row>
    <row r="76" spans="1:7" s="26" customFormat="1" ht="16.5" x14ac:dyDescent="0.25">
      <c r="A76" s="221"/>
      <c r="B76" s="221"/>
      <c r="C76" s="221"/>
      <c r="D76" s="221"/>
      <c r="E76" s="221"/>
      <c r="F76" s="24" t="s">
        <v>33</v>
      </c>
      <c r="G76" s="25">
        <v>100</v>
      </c>
    </row>
    <row r="77" spans="1:7" s="26" customFormat="1" ht="16.5" x14ac:dyDescent="0.25">
      <c r="A77" s="221"/>
      <c r="B77" s="221"/>
      <c r="C77" s="221"/>
      <c r="D77" s="221"/>
      <c r="E77" s="221"/>
      <c r="F77" s="24" t="s">
        <v>26</v>
      </c>
      <c r="G77" s="25">
        <v>100</v>
      </c>
    </row>
    <row r="78" spans="1:7" s="26" customFormat="1" ht="33" x14ac:dyDescent="0.25">
      <c r="A78" s="221"/>
      <c r="B78" s="221"/>
      <c r="C78" s="221"/>
      <c r="D78" s="221"/>
      <c r="E78" s="221"/>
      <c r="F78" s="24" t="s">
        <v>34</v>
      </c>
      <c r="G78" s="25">
        <v>100</v>
      </c>
    </row>
    <row r="79" spans="1:7" s="26" customFormat="1" ht="16.5" x14ac:dyDescent="0.25">
      <c r="A79" s="221"/>
      <c r="B79" s="221"/>
      <c r="C79" s="221"/>
      <c r="D79" s="221"/>
      <c r="E79" s="221"/>
      <c r="F79" s="24" t="s">
        <v>27</v>
      </c>
      <c r="G79" s="25">
        <f>(6/6)*100</f>
        <v>100</v>
      </c>
    </row>
    <row r="80" spans="1:7" s="26" customFormat="1" ht="63" x14ac:dyDescent="0.25">
      <c r="A80" s="76" t="s">
        <v>921</v>
      </c>
      <c r="B80" s="76" t="s">
        <v>922</v>
      </c>
      <c r="C80" s="76" t="s">
        <v>923</v>
      </c>
      <c r="D80" s="80" t="s">
        <v>49</v>
      </c>
      <c r="E80" s="80" t="s">
        <v>50</v>
      </c>
      <c r="F80" s="24" t="s">
        <v>36</v>
      </c>
      <c r="G80" s="25">
        <f>(G79/G78)*100</f>
        <v>100</v>
      </c>
    </row>
    <row r="81" spans="1:14" s="26" customFormat="1" ht="16.5" x14ac:dyDescent="0.25">
      <c r="A81" s="221" t="s">
        <v>21</v>
      </c>
      <c r="B81" s="277" t="s">
        <v>22</v>
      </c>
      <c r="C81" s="221" t="s">
        <v>29</v>
      </c>
      <c r="D81" s="221" t="s">
        <v>23</v>
      </c>
      <c r="E81" s="221" t="s">
        <v>24</v>
      </c>
      <c r="F81" s="24" t="s">
        <v>25</v>
      </c>
      <c r="G81" s="25">
        <v>100</v>
      </c>
    </row>
    <row r="82" spans="1:14" s="26" customFormat="1" ht="16.5" x14ac:dyDescent="0.25">
      <c r="A82" s="221"/>
      <c r="B82" s="278"/>
      <c r="C82" s="221"/>
      <c r="D82" s="221"/>
      <c r="E82" s="221"/>
      <c r="F82" s="24" t="s">
        <v>33</v>
      </c>
      <c r="G82" s="25">
        <v>100</v>
      </c>
    </row>
    <row r="83" spans="1:14" s="26" customFormat="1" ht="16.5" x14ac:dyDescent="0.25">
      <c r="A83" s="221"/>
      <c r="B83" s="278"/>
      <c r="C83" s="221"/>
      <c r="D83" s="221"/>
      <c r="E83" s="221"/>
      <c r="F83" s="24" t="s">
        <v>26</v>
      </c>
      <c r="G83" s="25">
        <v>100</v>
      </c>
    </row>
    <row r="84" spans="1:14" s="26" customFormat="1" ht="33" x14ac:dyDescent="0.25">
      <c r="A84" s="221"/>
      <c r="B84" s="278"/>
      <c r="C84" s="221"/>
      <c r="D84" s="221"/>
      <c r="E84" s="221"/>
      <c r="F84" s="24" t="s">
        <v>34</v>
      </c>
      <c r="G84" s="25">
        <v>100</v>
      </c>
    </row>
    <row r="85" spans="1:14" s="26" customFormat="1" ht="16.5" x14ac:dyDescent="0.25">
      <c r="A85" s="221"/>
      <c r="B85" s="279"/>
      <c r="C85" s="221"/>
      <c r="D85" s="221"/>
      <c r="E85" s="221"/>
      <c r="F85" s="24" t="s">
        <v>27</v>
      </c>
      <c r="G85" s="25">
        <f>(1/1)*100</f>
        <v>100</v>
      </c>
    </row>
    <row r="86" spans="1:14" s="26" customFormat="1" ht="63" x14ac:dyDescent="0.25">
      <c r="A86" s="76" t="s">
        <v>924</v>
      </c>
      <c r="B86" s="76" t="s">
        <v>925</v>
      </c>
      <c r="C86" s="76" t="s">
        <v>926</v>
      </c>
      <c r="D86" s="80" t="s">
        <v>49</v>
      </c>
      <c r="E86" s="80" t="s">
        <v>644</v>
      </c>
      <c r="F86" s="24" t="s">
        <v>36</v>
      </c>
      <c r="G86" s="25">
        <f>(G85/G84)*100</f>
        <v>100</v>
      </c>
    </row>
    <row r="87" spans="1:14" s="26" customFormat="1" ht="16.5" x14ac:dyDescent="0.25">
      <c r="A87" s="221" t="s">
        <v>21</v>
      </c>
      <c r="B87" s="221" t="s">
        <v>22</v>
      </c>
      <c r="C87" s="277" t="s">
        <v>29</v>
      </c>
      <c r="D87" s="221" t="s">
        <v>23</v>
      </c>
      <c r="E87" s="221" t="s">
        <v>24</v>
      </c>
      <c r="F87" s="24" t="s">
        <v>25</v>
      </c>
      <c r="G87" s="25">
        <v>12</v>
      </c>
    </row>
    <row r="88" spans="1:14" s="26" customFormat="1" ht="16.5" x14ac:dyDescent="0.25">
      <c r="A88" s="221"/>
      <c r="B88" s="221"/>
      <c r="C88" s="278"/>
      <c r="D88" s="221"/>
      <c r="E88" s="221"/>
      <c r="F88" s="24" t="s">
        <v>33</v>
      </c>
      <c r="G88" s="25">
        <v>12</v>
      </c>
    </row>
    <row r="89" spans="1:14" ht="16.5" x14ac:dyDescent="0.25">
      <c r="A89" s="221"/>
      <c r="B89" s="221"/>
      <c r="C89" s="278"/>
      <c r="D89" s="221"/>
      <c r="E89" s="221"/>
      <c r="F89" s="24" t="s">
        <v>26</v>
      </c>
      <c r="G89" s="25">
        <v>12</v>
      </c>
      <c r="I89" s="26"/>
      <c r="J89" s="26"/>
      <c r="K89" s="26"/>
      <c r="L89" s="26"/>
      <c r="M89" s="26"/>
      <c r="N89" s="26"/>
    </row>
    <row r="90" spans="1:14" ht="33" x14ac:dyDescent="0.25">
      <c r="A90" s="221"/>
      <c r="B90" s="221"/>
      <c r="C90" s="278"/>
      <c r="D90" s="221"/>
      <c r="E90" s="221"/>
      <c r="F90" s="24" t="s">
        <v>34</v>
      </c>
      <c r="G90" s="25">
        <v>12</v>
      </c>
      <c r="I90" s="26"/>
      <c r="J90" s="26"/>
      <c r="K90" s="26"/>
      <c r="L90" s="26"/>
      <c r="M90" s="26"/>
      <c r="N90" s="26"/>
    </row>
    <row r="91" spans="1:14" ht="16.5" x14ac:dyDescent="0.25">
      <c r="A91" s="221"/>
      <c r="B91" s="221"/>
      <c r="C91" s="279"/>
      <c r="D91" s="221"/>
      <c r="E91" s="221"/>
      <c r="F91" s="24" t="s">
        <v>27</v>
      </c>
      <c r="G91" s="25">
        <v>12</v>
      </c>
      <c r="I91" s="26"/>
      <c r="J91" s="26"/>
      <c r="K91" s="26"/>
      <c r="L91" s="26"/>
      <c r="M91" s="26"/>
      <c r="N91" s="26"/>
    </row>
    <row r="92" spans="1:14" ht="67.5" customHeight="1" x14ac:dyDescent="0.25">
      <c r="A92" s="76" t="s">
        <v>927</v>
      </c>
      <c r="B92" s="76" t="s">
        <v>928</v>
      </c>
      <c r="C92" s="76" t="s">
        <v>929</v>
      </c>
      <c r="D92" s="80" t="s">
        <v>930</v>
      </c>
      <c r="E92" s="80" t="s">
        <v>50</v>
      </c>
      <c r="F92" s="24" t="s">
        <v>36</v>
      </c>
      <c r="G92" s="25">
        <f>(G91/G90)*100</f>
        <v>100</v>
      </c>
      <c r="I92" s="26"/>
      <c r="J92" s="26"/>
      <c r="K92" s="26"/>
      <c r="L92" s="26"/>
      <c r="M92" s="26"/>
      <c r="N92" s="26"/>
    </row>
    <row r="93" spans="1:14" ht="16.5" x14ac:dyDescent="0.25">
      <c r="A93" s="221" t="s">
        <v>21</v>
      </c>
      <c r="B93" s="221" t="s">
        <v>22</v>
      </c>
      <c r="C93" s="221" t="s">
        <v>29</v>
      </c>
      <c r="D93" s="221" t="s">
        <v>23</v>
      </c>
      <c r="E93" s="221" t="s">
        <v>24</v>
      </c>
      <c r="F93" s="24" t="s">
        <v>25</v>
      </c>
      <c r="G93" s="25">
        <v>100</v>
      </c>
      <c r="I93" s="26"/>
      <c r="J93" s="26"/>
      <c r="K93" s="26"/>
      <c r="L93" s="26"/>
      <c r="M93" s="26"/>
      <c r="N93" s="26"/>
    </row>
    <row r="94" spans="1:14" ht="16.5" x14ac:dyDescent="0.25">
      <c r="A94" s="221"/>
      <c r="B94" s="221"/>
      <c r="C94" s="221"/>
      <c r="D94" s="221"/>
      <c r="E94" s="221"/>
      <c r="F94" s="24" t="s">
        <v>33</v>
      </c>
      <c r="G94" s="25">
        <v>100</v>
      </c>
      <c r="I94" s="26"/>
      <c r="J94" s="26"/>
      <c r="K94" s="26"/>
      <c r="L94" s="26"/>
      <c r="M94" s="26"/>
      <c r="N94" s="26"/>
    </row>
    <row r="95" spans="1:14" ht="16.5" x14ac:dyDescent="0.25">
      <c r="A95" s="221"/>
      <c r="B95" s="221"/>
      <c r="C95" s="221"/>
      <c r="D95" s="221"/>
      <c r="E95" s="221"/>
      <c r="F95" s="24" t="s">
        <v>26</v>
      </c>
      <c r="G95" s="25">
        <v>100</v>
      </c>
      <c r="I95" s="26"/>
      <c r="J95" s="26"/>
      <c r="K95" s="26"/>
      <c r="L95" s="26"/>
      <c r="M95" s="26"/>
      <c r="N95" s="26"/>
    </row>
    <row r="96" spans="1:14" ht="33" x14ac:dyDescent="0.25">
      <c r="A96" s="221"/>
      <c r="B96" s="221"/>
      <c r="C96" s="221"/>
      <c r="D96" s="221"/>
      <c r="E96" s="221"/>
      <c r="F96" s="24" t="s">
        <v>34</v>
      </c>
      <c r="G96" s="25">
        <v>100</v>
      </c>
      <c r="I96" s="26"/>
      <c r="J96" s="26"/>
      <c r="K96" s="26"/>
      <c r="L96" s="26"/>
      <c r="M96" s="26"/>
      <c r="N96" s="26"/>
    </row>
    <row r="97" spans="1:14" ht="16.5" x14ac:dyDescent="0.25">
      <c r="A97" s="221"/>
      <c r="B97" s="221"/>
      <c r="C97" s="221"/>
      <c r="D97" s="221"/>
      <c r="E97" s="221"/>
      <c r="F97" s="24" t="s">
        <v>27</v>
      </c>
      <c r="G97" s="25">
        <f>(5/5)*100</f>
        <v>100</v>
      </c>
      <c r="I97" s="26"/>
      <c r="J97" s="26"/>
      <c r="K97" s="26"/>
      <c r="L97" s="26"/>
      <c r="M97" s="26"/>
      <c r="N97" s="26"/>
    </row>
    <row r="98" spans="1:14" ht="47.25" x14ac:dyDescent="0.25">
      <c r="A98" s="76" t="s">
        <v>931</v>
      </c>
      <c r="B98" s="76" t="s">
        <v>932</v>
      </c>
      <c r="C98" s="76" t="s">
        <v>933</v>
      </c>
      <c r="D98" s="80" t="s">
        <v>49</v>
      </c>
      <c r="E98" s="80" t="s">
        <v>644</v>
      </c>
      <c r="F98" s="24" t="s">
        <v>36</v>
      </c>
      <c r="G98" s="25">
        <f>(G97/G96)*100</f>
        <v>100</v>
      </c>
      <c r="I98" s="26"/>
      <c r="J98" s="26"/>
      <c r="K98" s="26"/>
      <c r="L98" s="26"/>
      <c r="M98" s="26"/>
      <c r="N98" s="26"/>
    </row>
    <row r="99" spans="1:14" ht="16.5" x14ac:dyDescent="0.25">
      <c r="A99" s="221" t="s">
        <v>21</v>
      </c>
      <c r="B99" s="221" t="s">
        <v>22</v>
      </c>
      <c r="C99" s="221" t="s">
        <v>29</v>
      </c>
      <c r="D99" s="221" t="s">
        <v>23</v>
      </c>
      <c r="E99" s="221" t="s">
        <v>24</v>
      </c>
      <c r="F99" s="24" t="s">
        <v>25</v>
      </c>
      <c r="G99" s="25">
        <v>100</v>
      </c>
      <c r="I99" s="26"/>
      <c r="J99" s="26"/>
      <c r="K99" s="26"/>
      <c r="L99" s="26"/>
      <c r="M99" s="26"/>
      <c r="N99" s="26"/>
    </row>
    <row r="100" spans="1:14" ht="16.5" x14ac:dyDescent="0.25">
      <c r="A100" s="221"/>
      <c r="B100" s="221"/>
      <c r="C100" s="221"/>
      <c r="D100" s="221"/>
      <c r="E100" s="221"/>
      <c r="F100" s="24" t="s">
        <v>33</v>
      </c>
      <c r="G100" s="25">
        <v>100</v>
      </c>
      <c r="I100" s="26"/>
      <c r="J100" s="26"/>
      <c r="K100" s="26"/>
      <c r="L100" s="26"/>
      <c r="M100" s="26"/>
      <c r="N100" s="26"/>
    </row>
    <row r="101" spans="1:14" ht="16.5" x14ac:dyDescent="0.25">
      <c r="A101" s="221"/>
      <c r="B101" s="221"/>
      <c r="C101" s="221"/>
      <c r="D101" s="221"/>
      <c r="E101" s="221"/>
      <c r="F101" s="24" t="s">
        <v>26</v>
      </c>
      <c r="G101" s="25">
        <v>100</v>
      </c>
      <c r="I101" s="26"/>
      <c r="J101" s="26"/>
      <c r="K101" s="26"/>
      <c r="L101" s="26"/>
      <c r="M101" s="26"/>
      <c r="N101" s="26"/>
    </row>
    <row r="102" spans="1:14" ht="33" x14ac:dyDescent="0.25">
      <c r="A102" s="221"/>
      <c r="B102" s="221"/>
      <c r="C102" s="221"/>
      <c r="D102" s="221"/>
      <c r="E102" s="221"/>
      <c r="F102" s="24" t="s">
        <v>34</v>
      </c>
      <c r="G102" s="25">
        <v>100</v>
      </c>
      <c r="I102" s="26"/>
      <c r="J102" s="26"/>
      <c r="K102" s="26"/>
      <c r="L102" s="26"/>
      <c r="M102" s="26"/>
      <c r="N102" s="26"/>
    </row>
    <row r="103" spans="1:14" ht="16.5" x14ac:dyDescent="0.25">
      <c r="A103" s="221"/>
      <c r="B103" s="221"/>
      <c r="C103" s="221"/>
      <c r="D103" s="221"/>
      <c r="E103" s="221"/>
      <c r="F103" s="24" t="s">
        <v>27</v>
      </c>
      <c r="G103" s="25">
        <f>(25/26)*100</f>
        <v>96.15384615384616</v>
      </c>
      <c r="I103" s="26"/>
      <c r="J103" s="26"/>
      <c r="K103" s="26"/>
      <c r="L103" s="26"/>
      <c r="M103" s="26"/>
      <c r="N103" s="26"/>
    </row>
    <row r="104" spans="1:14" ht="94.5" x14ac:dyDescent="0.25">
      <c r="A104" s="76" t="s">
        <v>934</v>
      </c>
      <c r="B104" s="76" t="s">
        <v>935</v>
      </c>
      <c r="C104" s="76" t="s">
        <v>936</v>
      </c>
      <c r="D104" s="80" t="s">
        <v>49</v>
      </c>
      <c r="E104" s="80" t="s">
        <v>644</v>
      </c>
      <c r="F104" s="24" t="s">
        <v>36</v>
      </c>
      <c r="G104" s="25">
        <f>(G103/G102)*100</f>
        <v>96.15384615384616</v>
      </c>
      <c r="I104" s="26"/>
      <c r="J104" s="26"/>
      <c r="K104" s="26"/>
      <c r="L104" s="26"/>
      <c r="M104" s="26"/>
      <c r="N104" s="26"/>
    </row>
    <row r="105" spans="1:14" s="26" customFormat="1" ht="16.5" x14ac:dyDescent="0.25">
      <c r="A105" s="221" t="s">
        <v>21</v>
      </c>
      <c r="B105" s="221" t="s">
        <v>22</v>
      </c>
      <c r="C105" s="221" t="s">
        <v>29</v>
      </c>
      <c r="D105" s="221" t="s">
        <v>23</v>
      </c>
      <c r="E105" s="221" t="s">
        <v>24</v>
      </c>
      <c r="F105" s="24" t="s">
        <v>25</v>
      </c>
      <c r="G105" s="25">
        <v>100</v>
      </c>
    </row>
    <row r="106" spans="1:14" s="26" customFormat="1" ht="16.5" x14ac:dyDescent="0.25">
      <c r="A106" s="221"/>
      <c r="B106" s="221"/>
      <c r="C106" s="221"/>
      <c r="D106" s="221"/>
      <c r="E106" s="221"/>
      <c r="F106" s="24" t="s">
        <v>33</v>
      </c>
      <c r="G106" s="25">
        <v>100</v>
      </c>
    </row>
    <row r="107" spans="1:14" s="26" customFormat="1" ht="16.5" x14ac:dyDescent="0.25">
      <c r="A107" s="221"/>
      <c r="B107" s="221"/>
      <c r="C107" s="221"/>
      <c r="D107" s="221"/>
      <c r="E107" s="221"/>
      <c r="F107" s="24" t="s">
        <v>26</v>
      </c>
      <c r="G107" s="25">
        <v>100</v>
      </c>
    </row>
    <row r="108" spans="1:14" s="26" customFormat="1" ht="33" x14ac:dyDescent="0.25">
      <c r="A108" s="221"/>
      <c r="B108" s="221"/>
      <c r="C108" s="221"/>
      <c r="D108" s="221"/>
      <c r="E108" s="221"/>
      <c r="F108" s="24" t="s">
        <v>34</v>
      </c>
      <c r="G108" s="25">
        <v>100</v>
      </c>
    </row>
    <row r="109" spans="1:14" s="26" customFormat="1" ht="16.5" x14ac:dyDescent="0.25">
      <c r="A109" s="221"/>
      <c r="B109" s="221"/>
      <c r="C109" s="221"/>
      <c r="D109" s="221"/>
      <c r="E109" s="221"/>
      <c r="F109" s="24" t="s">
        <v>27</v>
      </c>
      <c r="G109" s="25">
        <f>(3/3)*100</f>
        <v>100</v>
      </c>
    </row>
    <row r="110" spans="1:14" s="26" customFormat="1" ht="126" x14ac:dyDescent="0.25">
      <c r="A110" s="76" t="s">
        <v>937</v>
      </c>
      <c r="B110" s="76" t="s">
        <v>938</v>
      </c>
      <c r="C110" s="76" t="s">
        <v>939</v>
      </c>
      <c r="D110" s="80" t="s">
        <v>49</v>
      </c>
      <c r="E110" s="80" t="s">
        <v>644</v>
      </c>
      <c r="F110" s="24" t="s">
        <v>36</v>
      </c>
      <c r="G110" s="25">
        <f>(G109/G108)*100</f>
        <v>100</v>
      </c>
    </row>
    <row r="111" spans="1:14" s="26" customFormat="1" ht="16.5" x14ac:dyDescent="0.25">
      <c r="A111" s="221" t="s">
        <v>21</v>
      </c>
      <c r="B111" s="221" t="s">
        <v>22</v>
      </c>
      <c r="C111" s="221" t="s">
        <v>29</v>
      </c>
      <c r="D111" s="221" t="s">
        <v>23</v>
      </c>
      <c r="E111" s="221" t="s">
        <v>24</v>
      </c>
      <c r="F111" s="24" t="s">
        <v>25</v>
      </c>
      <c r="G111" s="25">
        <v>100</v>
      </c>
    </row>
    <row r="112" spans="1:14" s="26" customFormat="1" ht="16.5" x14ac:dyDescent="0.25">
      <c r="A112" s="221"/>
      <c r="B112" s="221"/>
      <c r="C112" s="221"/>
      <c r="D112" s="221"/>
      <c r="E112" s="221"/>
      <c r="F112" s="24" t="s">
        <v>33</v>
      </c>
      <c r="G112" s="25">
        <v>100</v>
      </c>
    </row>
    <row r="113" spans="1:7" s="26" customFormat="1" ht="16.5" x14ac:dyDescent="0.25">
      <c r="A113" s="221"/>
      <c r="B113" s="221"/>
      <c r="C113" s="221"/>
      <c r="D113" s="221"/>
      <c r="E113" s="221"/>
      <c r="F113" s="24" t="s">
        <v>26</v>
      </c>
      <c r="G113" s="25">
        <v>100</v>
      </c>
    </row>
    <row r="114" spans="1:7" s="26" customFormat="1" ht="33" x14ac:dyDescent="0.25">
      <c r="A114" s="221"/>
      <c r="B114" s="221"/>
      <c r="C114" s="221"/>
      <c r="D114" s="221"/>
      <c r="E114" s="221"/>
      <c r="F114" s="24" t="s">
        <v>34</v>
      </c>
      <c r="G114" s="25">
        <v>100</v>
      </c>
    </row>
    <row r="115" spans="1:7" s="26" customFormat="1" ht="16.5" x14ac:dyDescent="0.25">
      <c r="A115" s="221"/>
      <c r="B115" s="221"/>
      <c r="C115" s="221"/>
      <c r="D115" s="221"/>
      <c r="E115" s="221"/>
      <c r="F115" s="24" t="s">
        <v>27</v>
      </c>
      <c r="G115" s="25">
        <f>(2/2)*100</f>
        <v>100</v>
      </c>
    </row>
    <row r="116" spans="1:7" s="26" customFormat="1" ht="47.25" x14ac:dyDescent="0.25">
      <c r="A116" s="76" t="s">
        <v>940</v>
      </c>
      <c r="B116" s="76" t="s">
        <v>941</v>
      </c>
      <c r="C116" s="76" t="s">
        <v>942</v>
      </c>
      <c r="D116" s="80" t="s">
        <v>49</v>
      </c>
      <c r="E116" s="80" t="s">
        <v>51</v>
      </c>
      <c r="F116" s="24" t="s">
        <v>36</v>
      </c>
      <c r="G116" s="25">
        <f>(G115/G114)*100</f>
        <v>100</v>
      </c>
    </row>
    <row r="117" spans="1:7" s="26" customFormat="1" ht="16.5" x14ac:dyDescent="0.25">
      <c r="A117" s="221" t="s">
        <v>21</v>
      </c>
      <c r="B117" s="221" t="s">
        <v>22</v>
      </c>
      <c r="C117" s="221" t="s">
        <v>29</v>
      </c>
      <c r="D117" s="221" t="s">
        <v>23</v>
      </c>
      <c r="E117" s="221" t="s">
        <v>24</v>
      </c>
      <c r="F117" s="24" t="s">
        <v>25</v>
      </c>
      <c r="G117" s="25">
        <v>100</v>
      </c>
    </row>
    <row r="118" spans="1:7" s="26" customFormat="1" ht="16.5" x14ac:dyDescent="0.25">
      <c r="A118" s="221"/>
      <c r="B118" s="221"/>
      <c r="C118" s="221"/>
      <c r="D118" s="221"/>
      <c r="E118" s="221"/>
      <c r="F118" s="24" t="s">
        <v>33</v>
      </c>
      <c r="G118" s="25">
        <v>100</v>
      </c>
    </row>
    <row r="119" spans="1:7" s="26" customFormat="1" ht="16.5" x14ac:dyDescent="0.25">
      <c r="A119" s="221"/>
      <c r="B119" s="221"/>
      <c r="C119" s="221"/>
      <c r="D119" s="221"/>
      <c r="E119" s="221"/>
      <c r="F119" s="24" t="s">
        <v>26</v>
      </c>
      <c r="G119" s="25">
        <v>100</v>
      </c>
    </row>
    <row r="120" spans="1:7" s="26" customFormat="1" ht="33" x14ac:dyDescent="0.25">
      <c r="A120" s="221"/>
      <c r="B120" s="221"/>
      <c r="C120" s="221"/>
      <c r="D120" s="221"/>
      <c r="E120" s="221"/>
      <c r="F120" s="24" t="s">
        <v>34</v>
      </c>
      <c r="G120" s="25">
        <v>100</v>
      </c>
    </row>
    <row r="121" spans="1:7" s="26" customFormat="1" ht="16.5" x14ac:dyDescent="0.25">
      <c r="A121" s="221"/>
      <c r="B121" s="221"/>
      <c r="C121" s="221"/>
      <c r="D121" s="221"/>
      <c r="E121" s="221"/>
      <c r="F121" s="24" t="s">
        <v>27</v>
      </c>
      <c r="G121" s="25">
        <f>(13/13)*100</f>
        <v>100</v>
      </c>
    </row>
    <row r="122" spans="1:7" s="26" customFormat="1" ht="78.75" x14ac:dyDescent="0.25">
      <c r="A122" s="76" t="s">
        <v>943</v>
      </c>
      <c r="B122" s="76" t="s">
        <v>944</v>
      </c>
      <c r="C122" s="76" t="s">
        <v>945</v>
      </c>
      <c r="D122" s="80" t="s">
        <v>49</v>
      </c>
      <c r="E122" s="80" t="s">
        <v>51</v>
      </c>
      <c r="F122" s="24" t="s">
        <v>36</v>
      </c>
      <c r="G122" s="25">
        <f>(G121/G120)*100</f>
        <v>100</v>
      </c>
    </row>
    <row r="123" spans="1:7" s="26" customFormat="1" ht="16.5" x14ac:dyDescent="0.25">
      <c r="A123" s="221" t="s">
        <v>21</v>
      </c>
      <c r="B123" s="221" t="s">
        <v>22</v>
      </c>
      <c r="C123" s="221" t="s">
        <v>29</v>
      </c>
      <c r="D123" s="221" t="s">
        <v>23</v>
      </c>
      <c r="E123" s="221" t="s">
        <v>24</v>
      </c>
      <c r="F123" s="24" t="s">
        <v>25</v>
      </c>
      <c r="G123" s="25">
        <v>100</v>
      </c>
    </row>
    <row r="124" spans="1:7" s="26" customFormat="1" ht="16.5" x14ac:dyDescent="0.25">
      <c r="A124" s="221"/>
      <c r="B124" s="221"/>
      <c r="C124" s="221"/>
      <c r="D124" s="221"/>
      <c r="E124" s="221"/>
      <c r="F124" s="24" t="s">
        <v>33</v>
      </c>
      <c r="G124" s="25">
        <v>100</v>
      </c>
    </row>
    <row r="125" spans="1:7" s="26" customFormat="1" ht="16.5" x14ac:dyDescent="0.25">
      <c r="A125" s="221"/>
      <c r="B125" s="221"/>
      <c r="C125" s="221"/>
      <c r="D125" s="221"/>
      <c r="E125" s="221"/>
      <c r="F125" s="24" t="s">
        <v>26</v>
      </c>
      <c r="G125" s="25">
        <v>100</v>
      </c>
    </row>
    <row r="126" spans="1:7" s="26" customFormat="1" ht="33" x14ac:dyDescent="0.25">
      <c r="A126" s="221"/>
      <c r="B126" s="221"/>
      <c r="C126" s="221"/>
      <c r="D126" s="221"/>
      <c r="E126" s="221"/>
      <c r="F126" s="24" t="s">
        <v>34</v>
      </c>
      <c r="G126" s="25">
        <v>100</v>
      </c>
    </row>
    <row r="127" spans="1:7" s="26" customFormat="1" ht="16.5" x14ac:dyDescent="0.25">
      <c r="A127" s="221"/>
      <c r="B127" s="221"/>
      <c r="C127" s="221"/>
      <c r="D127" s="221"/>
      <c r="E127" s="221"/>
      <c r="F127" s="24" t="s">
        <v>27</v>
      </c>
      <c r="G127" s="25">
        <f>(10/10)*100</f>
        <v>100</v>
      </c>
    </row>
    <row r="128" spans="1:7" s="26" customFormat="1" ht="73.5" customHeight="1" x14ac:dyDescent="0.25">
      <c r="A128" s="76" t="s">
        <v>946</v>
      </c>
      <c r="B128" s="76" t="s">
        <v>948</v>
      </c>
      <c r="C128" s="76" t="s">
        <v>950</v>
      </c>
      <c r="D128" s="80" t="s">
        <v>49</v>
      </c>
      <c r="E128" s="80" t="s">
        <v>51</v>
      </c>
      <c r="F128" s="24" t="s">
        <v>36</v>
      </c>
      <c r="G128" s="25">
        <f>(G127/G126)*100</f>
        <v>100</v>
      </c>
    </row>
    <row r="129" spans="1:8" s="26" customFormat="1" ht="16.5" x14ac:dyDescent="0.25">
      <c r="A129" s="221" t="s">
        <v>21</v>
      </c>
      <c r="B129" s="221" t="s">
        <v>22</v>
      </c>
      <c r="C129" s="221" t="s">
        <v>29</v>
      </c>
      <c r="D129" s="221" t="s">
        <v>23</v>
      </c>
      <c r="E129" s="221" t="s">
        <v>24</v>
      </c>
      <c r="F129" s="24" t="s">
        <v>25</v>
      </c>
      <c r="G129" s="25">
        <v>100</v>
      </c>
    </row>
    <row r="130" spans="1:8" s="26" customFormat="1" ht="16.5" x14ac:dyDescent="0.25">
      <c r="A130" s="221"/>
      <c r="B130" s="221"/>
      <c r="C130" s="221"/>
      <c r="D130" s="221"/>
      <c r="E130" s="221"/>
      <c r="F130" s="24" t="s">
        <v>33</v>
      </c>
      <c r="G130" s="25">
        <v>100</v>
      </c>
    </row>
    <row r="131" spans="1:8" s="26" customFormat="1" ht="16.5" x14ac:dyDescent="0.25">
      <c r="A131" s="221"/>
      <c r="B131" s="221"/>
      <c r="C131" s="221"/>
      <c r="D131" s="221"/>
      <c r="E131" s="221"/>
      <c r="F131" s="24" t="s">
        <v>26</v>
      </c>
      <c r="G131" s="25">
        <v>100</v>
      </c>
    </row>
    <row r="132" spans="1:8" s="26" customFormat="1" ht="33" x14ac:dyDescent="0.25">
      <c r="A132" s="221"/>
      <c r="B132" s="221"/>
      <c r="C132" s="221"/>
      <c r="D132" s="221"/>
      <c r="E132" s="221"/>
      <c r="F132" s="24" t="s">
        <v>34</v>
      </c>
      <c r="G132" s="25">
        <v>100</v>
      </c>
    </row>
    <row r="133" spans="1:8" s="26" customFormat="1" ht="16.5" x14ac:dyDescent="0.25">
      <c r="A133" s="221"/>
      <c r="B133" s="221"/>
      <c r="C133" s="221"/>
      <c r="D133" s="221"/>
      <c r="E133" s="221"/>
      <c r="F133" s="24" t="s">
        <v>27</v>
      </c>
      <c r="G133" s="25">
        <f>(10/10)*100</f>
        <v>100</v>
      </c>
    </row>
    <row r="134" spans="1:8" s="26" customFormat="1" ht="60.75" customHeight="1" x14ac:dyDescent="0.25">
      <c r="A134" s="76" t="s">
        <v>947</v>
      </c>
      <c r="B134" s="76" t="s">
        <v>949</v>
      </c>
      <c r="C134" s="76" t="s">
        <v>950</v>
      </c>
      <c r="D134" s="80" t="s">
        <v>49</v>
      </c>
      <c r="E134" s="80" t="s">
        <v>51</v>
      </c>
      <c r="F134" s="24" t="s">
        <v>36</v>
      </c>
      <c r="G134" s="25">
        <f>(G133/G132)*100</f>
        <v>100</v>
      </c>
    </row>
    <row r="135" spans="1:8" s="26" customFormat="1" ht="16.5" x14ac:dyDescent="0.25">
      <c r="A135" s="221" t="s">
        <v>21</v>
      </c>
      <c r="B135" s="221" t="s">
        <v>22</v>
      </c>
      <c r="C135" s="221" t="s">
        <v>29</v>
      </c>
      <c r="D135" s="221" t="s">
        <v>23</v>
      </c>
      <c r="E135" s="221" t="s">
        <v>24</v>
      </c>
      <c r="F135" s="24" t="s">
        <v>25</v>
      </c>
      <c r="G135" s="25">
        <v>100</v>
      </c>
    </row>
    <row r="136" spans="1:8" s="26" customFormat="1" ht="16.5" x14ac:dyDescent="0.25">
      <c r="A136" s="221"/>
      <c r="B136" s="221"/>
      <c r="C136" s="221"/>
      <c r="D136" s="221"/>
      <c r="E136" s="221"/>
      <c r="F136" s="24" t="s">
        <v>33</v>
      </c>
      <c r="G136" s="25">
        <v>100</v>
      </c>
    </row>
    <row r="137" spans="1:8" s="26" customFormat="1" ht="16.5" x14ac:dyDescent="0.25">
      <c r="A137" s="221"/>
      <c r="B137" s="221"/>
      <c r="C137" s="221"/>
      <c r="D137" s="221"/>
      <c r="E137" s="221"/>
      <c r="F137" s="24" t="s">
        <v>26</v>
      </c>
      <c r="G137" s="25">
        <v>100</v>
      </c>
    </row>
    <row r="138" spans="1:8" s="26" customFormat="1" ht="33" x14ac:dyDescent="0.25">
      <c r="A138" s="221"/>
      <c r="B138" s="221"/>
      <c r="C138" s="221"/>
      <c r="D138" s="221"/>
      <c r="E138" s="221"/>
      <c r="F138" s="24" t="s">
        <v>34</v>
      </c>
      <c r="G138" s="25">
        <v>100</v>
      </c>
    </row>
    <row r="139" spans="1:8" s="26" customFormat="1" ht="16.5" x14ac:dyDescent="0.25">
      <c r="A139" s="221"/>
      <c r="B139" s="221"/>
      <c r="C139" s="221"/>
      <c r="D139" s="221"/>
      <c r="E139" s="221"/>
      <c r="F139" s="24" t="s">
        <v>27</v>
      </c>
      <c r="G139" s="142">
        <f>(10/10)*100</f>
        <v>100</v>
      </c>
    </row>
    <row r="140" spans="1:8" s="26" customFormat="1" ht="78.75" x14ac:dyDescent="0.25">
      <c r="A140" s="140" t="s">
        <v>1155</v>
      </c>
      <c r="B140" s="117" t="s">
        <v>1156</v>
      </c>
      <c r="C140" s="117" t="s">
        <v>950</v>
      </c>
      <c r="D140" s="80" t="s">
        <v>49</v>
      </c>
      <c r="E140" s="80" t="s">
        <v>51</v>
      </c>
      <c r="F140" s="24" t="s">
        <v>36</v>
      </c>
      <c r="G140" s="25">
        <f>(G139/G138)*100</f>
        <v>100</v>
      </c>
    </row>
    <row r="141" spans="1:8" s="26" customFormat="1" ht="16.5" x14ac:dyDescent="0.25">
      <c r="A141" s="253" t="s">
        <v>28</v>
      </c>
      <c r="B141" s="225"/>
      <c r="C141" s="225"/>
      <c r="D141" s="225"/>
      <c r="E141" s="225"/>
      <c r="F141" s="225"/>
      <c r="G141" s="226"/>
    </row>
    <row r="142" spans="1:8" s="119" customFormat="1" ht="56.25" customHeight="1" x14ac:dyDescent="0.25">
      <c r="A142" s="184"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42" s="185"/>
      <c r="C142" s="185"/>
      <c r="D142" s="185"/>
      <c r="E142" s="185"/>
      <c r="F142" s="185"/>
      <c r="G142" s="186"/>
    </row>
    <row r="143" spans="1:8" s="91" customFormat="1" ht="98.25" customHeight="1" x14ac:dyDescent="0.25">
      <c r="A143" s="7" t="s">
        <v>103</v>
      </c>
      <c r="B143" s="215" t="s">
        <v>1265</v>
      </c>
      <c r="C143" s="216"/>
      <c r="D143" s="216"/>
      <c r="E143" s="216"/>
      <c r="F143" s="216"/>
      <c r="G143" s="217"/>
      <c r="H143" s="119"/>
    </row>
    <row r="144" spans="1:8" s="91" customFormat="1" ht="20.100000000000001" customHeight="1" x14ac:dyDescent="0.25">
      <c r="A144" s="7" t="s">
        <v>102</v>
      </c>
      <c r="B144" s="273"/>
      <c r="C144" s="274"/>
      <c r="D144" s="274"/>
      <c r="E144" s="274"/>
      <c r="F144" s="274"/>
      <c r="G144" s="275"/>
      <c r="H144" s="119"/>
    </row>
    <row r="145" spans="1:8" s="119" customFormat="1" ht="20.100000000000001" customHeight="1" x14ac:dyDescent="0.25">
      <c r="A145" s="184" t="str">
        <f>A40</f>
        <v xml:space="preserve">Porcentaje de sujetos obligados que derivado de la adopción del MGD-RTA  aplican buenas prácticas en materia de gestión documental </v>
      </c>
      <c r="B145" s="185"/>
      <c r="C145" s="185"/>
      <c r="D145" s="185"/>
      <c r="E145" s="185"/>
      <c r="F145" s="185"/>
      <c r="G145" s="186"/>
    </row>
    <row r="146" spans="1:8" s="91" customFormat="1" ht="67.5" customHeight="1" x14ac:dyDescent="0.25">
      <c r="A146" s="7" t="s">
        <v>103</v>
      </c>
      <c r="B146" s="215" t="s">
        <v>1482</v>
      </c>
      <c r="C146" s="216"/>
      <c r="D146" s="216"/>
      <c r="E146" s="216"/>
      <c r="F146" s="216"/>
      <c r="G146" s="217"/>
      <c r="H146" s="119"/>
    </row>
    <row r="147" spans="1:8" s="91" customFormat="1" ht="20.100000000000001" customHeight="1" x14ac:dyDescent="0.25">
      <c r="A147" s="7" t="s">
        <v>102</v>
      </c>
      <c r="B147" s="273"/>
      <c r="C147" s="274"/>
      <c r="D147" s="274"/>
      <c r="E147" s="274"/>
      <c r="F147" s="274"/>
      <c r="G147" s="275"/>
      <c r="H147" s="119"/>
    </row>
    <row r="148" spans="1:8" s="119" customFormat="1" ht="20.100000000000001" customHeight="1" x14ac:dyDescent="0.25">
      <c r="A148" s="184" t="str">
        <f>A48</f>
        <v>Porcentaje de cumplimiento de la estrategia de vinculación nacional e internacional del INAI en materia de gestión documental y administración de archivos.</v>
      </c>
      <c r="B148" s="185"/>
      <c r="C148" s="185"/>
      <c r="D148" s="185"/>
      <c r="E148" s="185"/>
      <c r="F148" s="185"/>
      <c r="G148" s="186"/>
    </row>
    <row r="149" spans="1:8" s="91" customFormat="1" ht="54" customHeight="1" x14ac:dyDescent="0.25">
      <c r="A149" s="7" t="s">
        <v>103</v>
      </c>
      <c r="B149" s="215" t="s">
        <v>1266</v>
      </c>
      <c r="C149" s="216"/>
      <c r="D149" s="216"/>
      <c r="E149" s="216"/>
      <c r="F149" s="216"/>
      <c r="G149" s="217"/>
      <c r="H149" s="119"/>
    </row>
    <row r="150" spans="1:8" s="91" customFormat="1" ht="20.100000000000001" customHeight="1" x14ac:dyDescent="0.25">
      <c r="A150" s="7" t="s">
        <v>102</v>
      </c>
      <c r="B150" s="273"/>
      <c r="C150" s="274"/>
      <c r="D150" s="274"/>
      <c r="E150" s="274"/>
      <c r="F150" s="274"/>
      <c r="G150" s="275"/>
      <c r="H150" s="119"/>
    </row>
    <row r="151" spans="1:8" s="119" customFormat="1" ht="20.100000000000001" customHeight="1" x14ac:dyDescent="0.25">
      <c r="A151" s="184" t="str">
        <f>A54</f>
        <v xml:space="preserve">Porcentaje de sujetos obligados que adoptan el MGD-RTA y cumplen el nivel INICIAL del Modelo </v>
      </c>
      <c r="B151" s="185"/>
      <c r="C151" s="185"/>
      <c r="D151" s="185"/>
      <c r="E151" s="185"/>
      <c r="F151" s="185"/>
      <c r="G151" s="186"/>
    </row>
    <row r="152" spans="1:8" s="91" customFormat="1" ht="54.75" customHeight="1" x14ac:dyDescent="0.25">
      <c r="A152" s="7" t="s">
        <v>103</v>
      </c>
      <c r="B152" s="215" t="s">
        <v>1481</v>
      </c>
      <c r="C152" s="216"/>
      <c r="D152" s="216"/>
      <c r="E152" s="216"/>
      <c r="F152" s="216"/>
      <c r="G152" s="217"/>
      <c r="H152" s="119"/>
    </row>
    <row r="153" spans="1:8" s="91" customFormat="1" ht="20.100000000000001" customHeight="1" x14ac:dyDescent="0.25">
      <c r="A153" s="7" t="s">
        <v>102</v>
      </c>
      <c r="B153" s="273"/>
      <c r="C153" s="274"/>
      <c r="D153" s="274"/>
      <c r="E153" s="274"/>
      <c r="F153" s="274"/>
      <c r="G153" s="275"/>
      <c r="H153" s="119"/>
    </row>
    <row r="154" spans="1:8" s="119" customFormat="1" ht="20.100000000000001" customHeight="1" x14ac:dyDescent="0.25">
      <c r="A154" s="184" t="str">
        <f>A62</f>
        <v>Porcentaje de satisfacción en la organización de seminarios y eventos en gestión documental.</v>
      </c>
      <c r="B154" s="185"/>
      <c r="C154" s="185"/>
      <c r="D154" s="185"/>
      <c r="E154" s="185"/>
      <c r="F154" s="185"/>
      <c r="G154" s="186"/>
    </row>
    <row r="155" spans="1:8" s="91" customFormat="1" ht="100.5" customHeight="1" x14ac:dyDescent="0.25">
      <c r="A155" s="7" t="s">
        <v>103</v>
      </c>
      <c r="B155" s="215" t="s">
        <v>1480</v>
      </c>
      <c r="C155" s="216"/>
      <c r="D155" s="216"/>
      <c r="E155" s="216"/>
      <c r="F155" s="216"/>
      <c r="G155" s="217"/>
      <c r="H155" s="119"/>
    </row>
    <row r="156" spans="1:8" s="91" customFormat="1" ht="20.100000000000001" customHeight="1" x14ac:dyDescent="0.25">
      <c r="A156" s="7" t="s">
        <v>102</v>
      </c>
      <c r="B156" s="273"/>
      <c r="C156" s="274"/>
      <c r="D156" s="274"/>
      <c r="E156" s="274"/>
      <c r="F156" s="274"/>
      <c r="G156" s="275"/>
      <c r="H156" s="119"/>
    </row>
    <row r="157" spans="1:8" s="119" customFormat="1" ht="20.100000000000001" customHeight="1" x14ac:dyDescent="0.25">
      <c r="A157" s="184" t="str">
        <f>A68</f>
        <v>Número de adhesiones y/o renovaciones a organismos nacionales e internacionales realizadas.</v>
      </c>
      <c r="B157" s="185"/>
      <c r="C157" s="185"/>
      <c r="D157" s="185"/>
      <c r="E157" s="185"/>
      <c r="F157" s="185"/>
      <c r="G157" s="186"/>
    </row>
    <row r="158" spans="1:8" s="91" customFormat="1" ht="53.25" customHeight="1" x14ac:dyDescent="0.25">
      <c r="A158" s="7" t="s">
        <v>103</v>
      </c>
      <c r="B158" s="362" t="s">
        <v>1479</v>
      </c>
      <c r="C158" s="216"/>
      <c r="D158" s="216"/>
      <c r="E158" s="216"/>
      <c r="F158" s="216"/>
      <c r="G158" s="217"/>
      <c r="H158" s="119"/>
    </row>
    <row r="159" spans="1:8" s="91" customFormat="1" ht="20.100000000000001" customHeight="1" x14ac:dyDescent="0.25">
      <c r="A159" s="7" t="s">
        <v>102</v>
      </c>
      <c r="B159" s="273"/>
      <c r="C159" s="274"/>
      <c r="D159" s="274"/>
      <c r="E159" s="274"/>
      <c r="F159" s="274"/>
      <c r="G159" s="275"/>
      <c r="H159" s="119"/>
    </row>
    <row r="160" spans="1:8" s="119" customFormat="1" ht="20.100000000000001" customHeight="1" x14ac:dyDescent="0.25">
      <c r="A160" s="184" t="str">
        <f>A74</f>
        <v>Número de convenios interinstitucionales en materia de gestión documental y archivos presentados al Pleno del Instituto.</v>
      </c>
      <c r="B160" s="185"/>
      <c r="C160" s="185"/>
      <c r="D160" s="185"/>
      <c r="E160" s="185"/>
      <c r="F160" s="185"/>
      <c r="G160" s="186"/>
    </row>
    <row r="161" spans="1:8" s="91" customFormat="1" ht="53.25" customHeight="1" x14ac:dyDescent="0.25">
      <c r="A161" s="7" t="s">
        <v>103</v>
      </c>
      <c r="B161" s="215" t="s">
        <v>1478</v>
      </c>
      <c r="C161" s="216"/>
      <c r="D161" s="216"/>
      <c r="E161" s="216"/>
      <c r="F161" s="216"/>
      <c r="G161" s="217"/>
      <c r="H161" s="119"/>
    </row>
    <row r="162" spans="1:8" s="91" customFormat="1" ht="20.100000000000001" customHeight="1" x14ac:dyDescent="0.25">
      <c r="A162" s="7" t="s">
        <v>102</v>
      </c>
      <c r="B162" s="273"/>
      <c r="C162" s="274"/>
      <c r="D162" s="274"/>
      <c r="E162" s="274"/>
      <c r="F162" s="274"/>
      <c r="G162" s="275"/>
      <c r="H162" s="119"/>
    </row>
    <row r="163" spans="1:8" s="119" customFormat="1" ht="20.100000000000001" customHeight="1" x14ac:dyDescent="0.25">
      <c r="A163" s="184" t="str">
        <f>A80</f>
        <v>Porcentaje de participaciones en foros y eventos.</v>
      </c>
      <c r="B163" s="185"/>
      <c r="C163" s="185"/>
      <c r="D163" s="185"/>
      <c r="E163" s="185"/>
      <c r="F163" s="185"/>
      <c r="G163" s="186"/>
    </row>
    <row r="164" spans="1:8" s="91" customFormat="1" ht="137.25" customHeight="1" x14ac:dyDescent="0.25">
      <c r="A164" s="7" t="s">
        <v>103</v>
      </c>
      <c r="B164" s="215" t="s">
        <v>1477</v>
      </c>
      <c r="C164" s="216"/>
      <c r="D164" s="216"/>
      <c r="E164" s="216"/>
      <c r="F164" s="216"/>
      <c r="G164" s="217"/>
      <c r="H164" s="119"/>
    </row>
    <row r="165" spans="1:8" s="91" customFormat="1" ht="20.100000000000001" customHeight="1" x14ac:dyDescent="0.25">
      <c r="A165" s="7" t="s">
        <v>102</v>
      </c>
      <c r="B165" s="273"/>
      <c r="C165" s="274"/>
      <c r="D165" s="274"/>
      <c r="E165" s="274"/>
      <c r="F165" s="274"/>
      <c r="G165" s="275"/>
      <c r="H165" s="119"/>
    </row>
    <row r="166" spans="1:8" s="119" customFormat="1" ht="20.100000000000001" customHeight="1" x14ac:dyDescent="0.25">
      <c r="A166" s="184" t="str">
        <f>A86</f>
        <v>Porcentaje de estudios y proyectos normativos realizados.</v>
      </c>
      <c r="B166" s="185"/>
      <c r="C166" s="185"/>
      <c r="D166" s="185"/>
      <c r="E166" s="185"/>
      <c r="F166" s="185"/>
      <c r="G166" s="186"/>
    </row>
    <row r="167" spans="1:8" s="91" customFormat="1" ht="71.25" customHeight="1" x14ac:dyDescent="0.25">
      <c r="A167" s="7" t="s">
        <v>103</v>
      </c>
      <c r="B167" s="215" t="s">
        <v>1267</v>
      </c>
      <c r="C167" s="216"/>
      <c r="D167" s="216"/>
      <c r="E167" s="216"/>
      <c r="F167" s="216"/>
      <c r="G167" s="217"/>
      <c r="H167" s="119"/>
    </row>
    <row r="168" spans="1:8" s="91" customFormat="1" ht="20.100000000000001" customHeight="1" x14ac:dyDescent="0.25">
      <c r="A168" s="7" t="s">
        <v>102</v>
      </c>
      <c r="B168" s="273"/>
      <c r="C168" s="274"/>
      <c r="D168" s="274"/>
      <c r="E168" s="274"/>
      <c r="F168" s="274"/>
      <c r="G168" s="275"/>
      <c r="H168" s="119"/>
    </row>
    <row r="169" spans="1:8" s="119" customFormat="1" ht="20.100000000000001" customHeight="1" x14ac:dyDescent="0.25">
      <c r="A169" s="184" t="str">
        <f>A92</f>
        <v>Número de legislaciones locales revisadas y analizadas</v>
      </c>
      <c r="B169" s="185"/>
      <c r="C169" s="185"/>
      <c r="D169" s="185"/>
      <c r="E169" s="185"/>
      <c r="F169" s="185"/>
      <c r="G169" s="186"/>
    </row>
    <row r="170" spans="1:8" s="91" customFormat="1" ht="73.5" customHeight="1" x14ac:dyDescent="0.25">
      <c r="A170" s="7" t="s">
        <v>103</v>
      </c>
      <c r="B170" s="215" t="s">
        <v>1476</v>
      </c>
      <c r="C170" s="216"/>
      <c r="D170" s="216"/>
      <c r="E170" s="216"/>
      <c r="F170" s="216"/>
      <c r="G170" s="217"/>
      <c r="H170" s="119"/>
    </row>
    <row r="171" spans="1:8" s="91" customFormat="1" ht="20.100000000000001" customHeight="1" x14ac:dyDescent="0.25">
      <c r="A171" s="7" t="s">
        <v>102</v>
      </c>
      <c r="B171" s="273"/>
      <c r="C171" s="274"/>
      <c r="D171" s="274"/>
      <c r="E171" s="274"/>
      <c r="F171" s="274"/>
      <c r="G171" s="275"/>
      <c r="H171" s="119"/>
    </row>
    <row r="172" spans="1:8" s="119" customFormat="1" ht="20.100000000000001" customHeight="1" x14ac:dyDescent="0.25">
      <c r="A172" s="184" t="str">
        <f>A98</f>
        <v>Porcentaje de publicaciones en materia de gestión documental y archivos</v>
      </c>
      <c r="B172" s="185"/>
      <c r="C172" s="185"/>
      <c r="D172" s="185"/>
      <c r="E172" s="185"/>
      <c r="F172" s="185"/>
      <c r="G172" s="186"/>
    </row>
    <row r="173" spans="1:8" s="91" customFormat="1" ht="105.75" customHeight="1" x14ac:dyDescent="0.25">
      <c r="A173" s="7" t="s">
        <v>103</v>
      </c>
      <c r="B173" s="215" t="s">
        <v>1475</v>
      </c>
      <c r="C173" s="216"/>
      <c r="D173" s="216"/>
      <c r="E173" s="216"/>
      <c r="F173" s="216"/>
      <c r="G173" s="217"/>
      <c r="H173" s="119"/>
    </row>
    <row r="174" spans="1:8" s="91" customFormat="1" ht="20.100000000000001" customHeight="1" x14ac:dyDescent="0.25">
      <c r="A174" s="7" t="s">
        <v>102</v>
      </c>
      <c r="B174" s="273"/>
      <c r="C174" s="274"/>
      <c r="D174" s="274"/>
      <c r="E174" s="274"/>
      <c r="F174" s="274"/>
      <c r="G174" s="275"/>
      <c r="H174" s="119"/>
    </row>
    <row r="175" spans="1:8" s="119" customFormat="1" ht="20.100000000000001" customHeight="1" x14ac:dyDescent="0.25">
      <c r="A175" s="184" t="str">
        <f>A104</f>
        <v>Porcentaje de acciones de organización y conservación de archivos</v>
      </c>
      <c r="B175" s="185"/>
      <c r="C175" s="185"/>
      <c r="D175" s="185"/>
      <c r="E175" s="185"/>
      <c r="F175" s="185"/>
      <c r="G175" s="186"/>
    </row>
    <row r="176" spans="1:8" s="91" customFormat="1" ht="70.5" customHeight="1" x14ac:dyDescent="0.25">
      <c r="A176" s="7" t="s">
        <v>103</v>
      </c>
      <c r="B176" s="215" t="s">
        <v>1474</v>
      </c>
      <c r="C176" s="216"/>
      <c r="D176" s="216"/>
      <c r="E176" s="216"/>
      <c r="F176" s="216"/>
      <c r="G176" s="217"/>
      <c r="H176" s="119"/>
    </row>
    <row r="177" spans="1:8" s="91" customFormat="1" ht="20.100000000000001" customHeight="1" x14ac:dyDescent="0.25">
      <c r="A177" s="7" t="s">
        <v>102</v>
      </c>
      <c r="B177" s="273"/>
      <c r="C177" s="274"/>
      <c r="D177" s="274"/>
      <c r="E177" s="274"/>
      <c r="F177" s="274"/>
      <c r="G177" s="275"/>
      <c r="H177" s="119"/>
    </row>
    <row r="178" spans="1:8" s="119" customFormat="1" ht="20.100000000000001" customHeight="1" x14ac:dyDescent="0.25">
      <c r="A178" s="184" t="str">
        <f>A110</f>
        <v xml:space="preserve">Porcentaje de avance en las acciones de socialización del Modelo de Gestión Documental de la RTA en los sujetos obligados participantes 
</v>
      </c>
      <c r="B178" s="185"/>
      <c r="C178" s="185"/>
      <c r="D178" s="185"/>
      <c r="E178" s="185"/>
      <c r="F178" s="185"/>
      <c r="G178" s="186"/>
    </row>
    <row r="179" spans="1:8" s="91" customFormat="1" ht="91.5" customHeight="1" x14ac:dyDescent="0.25">
      <c r="A179" s="7" t="s">
        <v>103</v>
      </c>
      <c r="B179" s="215" t="s">
        <v>1473</v>
      </c>
      <c r="C179" s="216"/>
      <c r="D179" s="216"/>
      <c r="E179" s="216"/>
      <c r="F179" s="216"/>
      <c r="G179" s="217"/>
      <c r="H179" s="119"/>
    </row>
    <row r="180" spans="1:8" s="91" customFormat="1" ht="20.100000000000001" customHeight="1" x14ac:dyDescent="0.25">
      <c r="A180" s="7" t="s">
        <v>102</v>
      </c>
      <c r="B180" s="273"/>
      <c r="C180" s="274"/>
      <c r="D180" s="274"/>
      <c r="E180" s="274"/>
      <c r="F180" s="274"/>
      <c r="G180" s="275"/>
      <c r="H180" s="119"/>
    </row>
    <row r="181" spans="1:8" s="119" customFormat="1" ht="20.100000000000001" customHeight="1" x14ac:dyDescent="0.25">
      <c r="A181" s="184" t="str">
        <f>A116</f>
        <v>Número de actividades programadas derivadas de las adhesiones, renovaciones y convenios.</v>
      </c>
      <c r="B181" s="185"/>
      <c r="C181" s="185"/>
      <c r="D181" s="185"/>
      <c r="E181" s="185"/>
      <c r="F181" s="185"/>
      <c r="G181" s="186"/>
    </row>
    <row r="182" spans="1:8" s="91" customFormat="1" ht="50.25" customHeight="1" x14ac:dyDescent="0.25">
      <c r="A182" s="7" t="s">
        <v>103</v>
      </c>
      <c r="B182" s="215" t="s">
        <v>1472</v>
      </c>
      <c r="C182" s="216"/>
      <c r="D182" s="216"/>
      <c r="E182" s="216"/>
      <c r="F182" s="216"/>
      <c r="G182" s="217"/>
      <c r="H182" s="119"/>
    </row>
    <row r="183" spans="1:8" s="91" customFormat="1" ht="20.100000000000001" customHeight="1" x14ac:dyDescent="0.25">
      <c r="A183" s="7" t="s">
        <v>102</v>
      </c>
      <c r="B183" s="273"/>
      <c r="C183" s="274"/>
      <c r="D183" s="274"/>
      <c r="E183" s="274"/>
      <c r="F183" s="274"/>
      <c r="G183" s="275"/>
      <c r="H183" s="119"/>
    </row>
    <row r="184" spans="1:8" s="119" customFormat="1" ht="20.100000000000001" customHeight="1" x14ac:dyDescent="0.25">
      <c r="A184" s="184" t="str">
        <f>A122</f>
        <v>Porcentaje de avance en las acciones de difusión y capacitación a los Órganos Garantes Estatales y sujetos obligados para el cumplimiento de la Ley General de Archivos.</v>
      </c>
      <c r="B184" s="185"/>
      <c r="C184" s="185"/>
      <c r="D184" s="185"/>
      <c r="E184" s="185"/>
      <c r="F184" s="185"/>
      <c r="G184" s="186"/>
    </row>
    <row r="185" spans="1:8" s="91" customFormat="1" ht="50.25" customHeight="1" x14ac:dyDescent="0.25">
      <c r="A185" s="7" t="s">
        <v>103</v>
      </c>
      <c r="B185" s="215" t="s">
        <v>1471</v>
      </c>
      <c r="C185" s="216"/>
      <c r="D185" s="216"/>
      <c r="E185" s="216"/>
      <c r="F185" s="216"/>
      <c r="G185" s="217"/>
      <c r="H185" s="119"/>
    </row>
    <row r="186" spans="1:8" s="91" customFormat="1" ht="20.100000000000001" customHeight="1" x14ac:dyDescent="0.25">
      <c r="A186" s="7" t="s">
        <v>102</v>
      </c>
      <c r="B186" s="273"/>
      <c r="C186" s="274"/>
      <c r="D186" s="274"/>
      <c r="E186" s="274"/>
      <c r="F186" s="274"/>
      <c r="G186" s="275"/>
      <c r="H186" s="119"/>
    </row>
    <row r="187" spans="1:8" s="119" customFormat="1" ht="20.100000000000001" customHeight="1" x14ac:dyDescent="0.25">
      <c r="A187" s="184" t="str">
        <f>A128</f>
        <v>Porcentaje de avance de las actividades de la carga de información de los recursos de revisión del SIGEMI al GD-M</v>
      </c>
      <c r="B187" s="185"/>
      <c r="C187" s="185"/>
      <c r="D187" s="185"/>
      <c r="E187" s="185"/>
      <c r="F187" s="185"/>
      <c r="G187" s="186"/>
    </row>
    <row r="188" spans="1:8" s="91" customFormat="1" ht="50.25" customHeight="1" x14ac:dyDescent="0.25">
      <c r="A188" s="7" t="s">
        <v>103</v>
      </c>
      <c r="B188" s="215" t="s">
        <v>1470</v>
      </c>
      <c r="C188" s="216"/>
      <c r="D188" s="216"/>
      <c r="E188" s="216"/>
      <c r="F188" s="216"/>
      <c r="G188" s="217"/>
      <c r="H188" s="119"/>
    </row>
    <row r="189" spans="1:8" s="91" customFormat="1" ht="20.100000000000001" customHeight="1" x14ac:dyDescent="0.25">
      <c r="A189" s="7" t="s">
        <v>102</v>
      </c>
      <c r="B189" s="273"/>
      <c r="C189" s="274"/>
      <c r="D189" s="274"/>
      <c r="E189" s="274"/>
      <c r="F189" s="274"/>
      <c r="G189" s="275"/>
      <c r="H189" s="119"/>
    </row>
    <row r="190" spans="1:8" s="119" customFormat="1" ht="20.100000000000001" customHeight="1" x14ac:dyDescent="0.25">
      <c r="A190" s="184" t="str">
        <f>A134</f>
        <v>Porcentaje de avance de las actividades para la conformación del Archivo Histórico del INAI</v>
      </c>
      <c r="B190" s="185"/>
      <c r="C190" s="185"/>
      <c r="D190" s="185"/>
      <c r="E190" s="185"/>
      <c r="F190" s="185"/>
      <c r="G190" s="186"/>
    </row>
    <row r="191" spans="1:8" s="91" customFormat="1" ht="78" customHeight="1" x14ac:dyDescent="0.25">
      <c r="A191" s="7" t="s">
        <v>103</v>
      </c>
      <c r="B191" s="215" t="s">
        <v>1469</v>
      </c>
      <c r="C191" s="216"/>
      <c r="D191" s="216"/>
      <c r="E191" s="216"/>
      <c r="F191" s="216"/>
      <c r="G191" s="217"/>
      <c r="H191" s="119"/>
    </row>
    <row r="192" spans="1:8" s="91" customFormat="1" ht="20.100000000000001" customHeight="1" x14ac:dyDescent="0.25">
      <c r="A192" s="7" t="s">
        <v>102</v>
      </c>
      <c r="B192" s="273"/>
      <c r="C192" s="274"/>
      <c r="D192" s="274"/>
      <c r="E192" s="274"/>
      <c r="F192" s="274"/>
      <c r="G192" s="275"/>
      <c r="H192" s="119"/>
    </row>
    <row r="193" spans="1:8" s="119" customFormat="1" ht="20.100000000000001" customHeight="1" x14ac:dyDescent="0.25">
      <c r="A193" s="184" t="str">
        <f>A140</f>
        <v>Porcentaje de avance de las actividades para la conformación del Centro de Documentación Especializado en Transparencia, Acceso a la Información y Protección de Datos Personales</v>
      </c>
      <c r="B193" s="185"/>
      <c r="C193" s="185"/>
      <c r="D193" s="185"/>
      <c r="E193" s="185"/>
      <c r="F193" s="185"/>
      <c r="G193" s="186"/>
    </row>
    <row r="194" spans="1:8" s="91" customFormat="1" ht="60.75" customHeight="1" x14ac:dyDescent="0.25">
      <c r="A194" s="7" t="s">
        <v>103</v>
      </c>
      <c r="B194" s="215" t="s">
        <v>1468</v>
      </c>
      <c r="C194" s="216"/>
      <c r="D194" s="216"/>
      <c r="E194" s="216"/>
      <c r="F194" s="216"/>
      <c r="G194" s="217"/>
      <c r="H194" s="119"/>
    </row>
    <row r="195" spans="1:8" s="91" customFormat="1" ht="20.100000000000001" customHeight="1" x14ac:dyDescent="0.25">
      <c r="A195" s="7" t="s">
        <v>102</v>
      </c>
      <c r="B195" s="273"/>
      <c r="C195" s="274"/>
      <c r="D195" s="274"/>
      <c r="E195" s="274"/>
      <c r="F195" s="274"/>
      <c r="G195" s="275"/>
      <c r="H195" s="119"/>
    </row>
    <row r="196" spans="1:8" s="119" customFormat="1" ht="20.100000000000001" customHeight="1" x14ac:dyDescent="0.25">
      <c r="A196" s="199"/>
      <c r="B196" s="199"/>
      <c r="C196" s="199"/>
      <c r="D196" s="199"/>
      <c r="E196" s="199"/>
      <c r="F196" s="199"/>
      <c r="G196" s="199"/>
    </row>
    <row r="197" spans="1:8" s="119" customFormat="1" ht="32.1" customHeight="1" x14ac:dyDescent="0.25">
      <c r="A197" s="253" t="s">
        <v>35</v>
      </c>
      <c r="B197" s="225"/>
      <c r="C197" s="225"/>
      <c r="D197" s="225"/>
      <c r="E197" s="225"/>
      <c r="F197" s="225"/>
      <c r="G197" s="226"/>
    </row>
    <row r="198" spans="1:8" s="91" customFormat="1" ht="53.25" customHeight="1" x14ac:dyDescent="0.25">
      <c r="A198" s="184" t="str">
        <f>A142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98" s="185"/>
      <c r="C198" s="185"/>
      <c r="D198" s="185"/>
      <c r="E198" s="185"/>
      <c r="F198" s="185"/>
      <c r="G198" s="186"/>
      <c r="H198" s="119"/>
    </row>
    <row r="199" spans="1:8" s="91" customFormat="1" ht="32.1" customHeight="1" x14ac:dyDescent="0.25">
      <c r="A199" s="27" t="s">
        <v>30</v>
      </c>
      <c r="B199" s="272" t="s">
        <v>901</v>
      </c>
      <c r="C199" s="272"/>
      <c r="D199" s="272"/>
      <c r="E199" s="272"/>
      <c r="F199" s="272"/>
      <c r="G199" s="272"/>
      <c r="H199" s="119"/>
    </row>
    <row r="200" spans="1:8" s="91" customFormat="1" ht="32.1" customHeight="1" x14ac:dyDescent="0.25">
      <c r="A200" s="27" t="s">
        <v>31</v>
      </c>
      <c r="B200" s="338" t="s">
        <v>1161</v>
      </c>
      <c r="C200" s="338"/>
      <c r="D200" s="338"/>
      <c r="E200" s="338"/>
      <c r="F200" s="338"/>
      <c r="G200" s="338"/>
      <c r="H200" s="119"/>
    </row>
    <row r="201" spans="1:8" s="91" customFormat="1" ht="32.1" customHeight="1" x14ac:dyDescent="0.25">
      <c r="A201" s="27" t="s">
        <v>32</v>
      </c>
      <c r="B201" s="271" t="s">
        <v>1189</v>
      </c>
      <c r="C201" s="271"/>
      <c r="D201" s="271"/>
      <c r="E201" s="271"/>
      <c r="F201" s="271"/>
      <c r="G201" s="271"/>
      <c r="H201" s="119"/>
    </row>
    <row r="202" spans="1:8" s="91" customFormat="1" ht="32.1" customHeight="1" x14ac:dyDescent="0.25">
      <c r="A202" s="184" t="str">
        <f>A145</f>
        <v xml:space="preserve">Porcentaje de sujetos obligados que derivado de la adopción del MGD-RTA  aplican buenas prácticas en materia de gestión documental </v>
      </c>
      <c r="B202" s="185"/>
      <c r="C202" s="185"/>
      <c r="D202" s="185"/>
      <c r="E202" s="185"/>
      <c r="F202" s="185"/>
      <c r="G202" s="186"/>
      <c r="H202" s="119"/>
    </row>
    <row r="203" spans="1:8" s="91" customFormat="1" ht="32.1" customHeight="1" x14ac:dyDescent="0.25">
      <c r="A203" s="27" t="s">
        <v>30</v>
      </c>
      <c r="B203" s="338"/>
      <c r="C203" s="338"/>
      <c r="D203" s="338"/>
      <c r="E203" s="338"/>
      <c r="F203" s="338"/>
      <c r="G203" s="338"/>
      <c r="H203" s="119"/>
    </row>
    <row r="204" spans="1:8" s="91" customFormat="1" ht="32.1" customHeight="1" x14ac:dyDescent="0.25">
      <c r="A204" s="27" t="s">
        <v>31</v>
      </c>
      <c r="B204" s="338"/>
      <c r="C204" s="338"/>
      <c r="D204" s="338"/>
      <c r="E204" s="338"/>
      <c r="F204" s="338"/>
      <c r="G204" s="338"/>
      <c r="H204" s="119"/>
    </row>
    <row r="205" spans="1:8" s="91" customFormat="1" ht="32.1" customHeight="1" x14ac:dyDescent="0.25">
      <c r="A205" s="27" t="s">
        <v>32</v>
      </c>
      <c r="B205" s="271"/>
      <c r="C205" s="271"/>
      <c r="D205" s="271"/>
      <c r="E205" s="271"/>
      <c r="F205" s="271"/>
      <c r="G205" s="271"/>
      <c r="H205" s="119"/>
    </row>
    <row r="206" spans="1:8" s="91" customFormat="1" ht="32.1" customHeight="1" x14ac:dyDescent="0.25">
      <c r="A206" s="184" t="str">
        <f>A148</f>
        <v>Porcentaje de cumplimiento de la estrategia de vinculación nacional e internacional del INAI en materia de gestión documental y administración de archivos.</v>
      </c>
      <c r="B206" s="185"/>
      <c r="C206" s="185"/>
      <c r="D206" s="185"/>
      <c r="E206" s="185"/>
      <c r="F206" s="185"/>
      <c r="G206" s="186"/>
      <c r="H206" s="119"/>
    </row>
    <row r="207" spans="1:8" s="91" customFormat="1" ht="32.1" customHeight="1" x14ac:dyDescent="0.25">
      <c r="A207" s="27" t="s">
        <v>30</v>
      </c>
      <c r="B207" s="338"/>
      <c r="C207" s="338"/>
      <c r="D207" s="338"/>
      <c r="E207" s="338"/>
      <c r="F207" s="338"/>
      <c r="G207" s="338"/>
      <c r="H207" s="119"/>
    </row>
    <row r="208" spans="1:8" s="91" customFormat="1" ht="32.1" customHeight="1" x14ac:dyDescent="0.25">
      <c r="A208" s="27" t="s">
        <v>31</v>
      </c>
      <c r="B208" s="338"/>
      <c r="C208" s="338"/>
      <c r="D208" s="338"/>
      <c r="E208" s="338"/>
      <c r="F208" s="338"/>
      <c r="G208" s="338"/>
      <c r="H208" s="119"/>
    </row>
    <row r="209" spans="1:8" s="91" customFormat="1" ht="32.1" customHeight="1" x14ac:dyDescent="0.25">
      <c r="A209" s="27" t="s">
        <v>32</v>
      </c>
      <c r="B209" s="271"/>
      <c r="C209" s="271"/>
      <c r="D209" s="271"/>
      <c r="E209" s="271"/>
      <c r="F209" s="271"/>
      <c r="G209" s="271"/>
      <c r="H209" s="119"/>
    </row>
    <row r="210" spans="1:8" s="91" customFormat="1" ht="32.1" customHeight="1" x14ac:dyDescent="0.25">
      <c r="A210" s="184" t="str">
        <f>A151</f>
        <v xml:space="preserve">Porcentaje de sujetos obligados que adoptan el MGD-RTA y cumplen el nivel INICIAL del Modelo </v>
      </c>
      <c r="B210" s="185"/>
      <c r="C210" s="185"/>
      <c r="D210" s="185"/>
      <c r="E210" s="185"/>
      <c r="F210" s="185"/>
      <c r="G210" s="186"/>
      <c r="H210" s="119"/>
    </row>
    <row r="211" spans="1:8" s="91" customFormat="1" ht="32.1" customHeight="1" x14ac:dyDescent="0.25">
      <c r="A211" s="27" t="s">
        <v>30</v>
      </c>
      <c r="B211" s="338"/>
      <c r="C211" s="338"/>
      <c r="D211" s="338"/>
      <c r="E211" s="338"/>
      <c r="F211" s="338"/>
      <c r="G211" s="338"/>
      <c r="H211" s="119"/>
    </row>
    <row r="212" spans="1:8" s="91" customFormat="1" ht="32.1" customHeight="1" x14ac:dyDescent="0.25">
      <c r="A212" s="27" t="s">
        <v>31</v>
      </c>
      <c r="B212" s="338"/>
      <c r="C212" s="338"/>
      <c r="D212" s="338"/>
      <c r="E212" s="338"/>
      <c r="F212" s="338"/>
      <c r="G212" s="338"/>
      <c r="H212" s="119"/>
    </row>
    <row r="213" spans="1:8" s="91" customFormat="1" ht="32.1" customHeight="1" x14ac:dyDescent="0.25">
      <c r="A213" s="27" t="s">
        <v>32</v>
      </c>
      <c r="B213" s="271"/>
      <c r="C213" s="271"/>
      <c r="D213" s="271"/>
      <c r="E213" s="271"/>
      <c r="F213" s="271"/>
      <c r="G213" s="271"/>
      <c r="H213" s="119"/>
    </row>
    <row r="214" spans="1:8" s="91" customFormat="1" ht="32.1" customHeight="1" x14ac:dyDescent="0.25">
      <c r="A214" s="184" t="str">
        <f>A154</f>
        <v>Porcentaje de satisfacción en la organización de seminarios y eventos en gestión documental.</v>
      </c>
      <c r="B214" s="185"/>
      <c r="C214" s="185"/>
      <c r="D214" s="185"/>
      <c r="E214" s="185"/>
      <c r="F214" s="185"/>
      <c r="G214" s="186"/>
      <c r="H214" s="119"/>
    </row>
    <row r="215" spans="1:8" s="91" customFormat="1" ht="32.1" customHeight="1" x14ac:dyDescent="0.25">
      <c r="A215" s="27" t="s">
        <v>30</v>
      </c>
      <c r="B215" s="338"/>
      <c r="C215" s="338"/>
      <c r="D215" s="338"/>
      <c r="E215" s="338"/>
      <c r="F215" s="338"/>
      <c r="G215" s="338"/>
      <c r="H215" s="119"/>
    </row>
    <row r="216" spans="1:8" s="91" customFormat="1" ht="32.1" customHeight="1" x14ac:dyDescent="0.25">
      <c r="A216" s="27" t="s">
        <v>31</v>
      </c>
      <c r="B216" s="338"/>
      <c r="C216" s="338"/>
      <c r="D216" s="338"/>
      <c r="E216" s="338"/>
      <c r="F216" s="338"/>
      <c r="G216" s="338"/>
      <c r="H216" s="119"/>
    </row>
    <row r="217" spans="1:8" s="91" customFormat="1" ht="32.1" customHeight="1" x14ac:dyDescent="0.25">
      <c r="A217" s="27" t="s">
        <v>32</v>
      </c>
      <c r="B217" s="271"/>
      <c r="C217" s="271"/>
      <c r="D217" s="271"/>
      <c r="E217" s="271"/>
      <c r="F217" s="271"/>
      <c r="G217" s="271"/>
      <c r="H217" s="119"/>
    </row>
    <row r="218" spans="1:8" s="91" customFormat="1" ht="32.1" customHeight="1" x14ac:dyDescent="0.25">
      <c r="A218" s="184" t="str">
        <f>A157</f>
        <v>Número de adhesiones y/o renovaciones a organismos nacionales e internacionales realizadas.</v>
      </c>
      <c r="B218" s="185"/>
      <c r="C218" s="185"/>
      <c r="D218" s="185"/>
      <c r="E218" s="185"/>
      <c r="F218" s="185"/>
      <c r="G218" s="186"/>
      <c r="H218" s="119"/>
    </row>
    <row r="219" spans="1:8" s="91" customFormat="1" ht="32.1" customHeight="1" x14ac:dyDescent="0.25">
      <c r="A219" s="27" t="s">
        <v>30</v>
      </c>
      <c r="B219" s="338"/>
      <c r="C219" s="338"/>
      <c r="D219" s="338"/>
      <c r="E219" s="338"/>
      <c r="F219" s="338"/>
      <c r="G219" s="338"/>
      <c r="H219" s="119"/>
    </row>
    <row r="220" spans="1:8" s="91" customFormat="1" ht="32.1" customHeight="1" x14ac:dyDescent="0.25">
      <c r="A220" s="27" t="s">
        <v>31</v>
      </c>
      <c r="B220" s="338"/>
      <c r="C220" s="338"/>
      <c r="D220" s="338"/>
      <c r="E220" s="338"/>
      <c r="F220" s="338"/>
      <c r="G220" s="338"/>
      <c r="H220" s="119"/>
    </row>
    <row r="221" spans="1:8" s="91" customFormat="1" ht="32.1" customHeight="1" x14ac:dyDescent="0.25">
      <c r="A221" s="27" t="s">
        <v>32</v>
      </c>
      <c r="B221" s="271"/>
      <c r="C221" s="271"/>
      <c r="D221" s="271"/>
      <c r="E221" s="271"/>
      <c r="F221" s="271"/>
      <c r="G221" s="271"/>
      <c r="H221" s="119"/>
    </row>
    <row r="222" spans="1:8" s="91" customFormat="1" ht="32.1" customHeight="1" x14ac:dyDescent="0.25">
      <c r="A222" s="184" t="str">
        <f>A160</f>
        <v>Número de convenios interinstitucionales en materia de gestión documental y archivos presentados al Pleno del Instituto.</v>
      </c>
      <c r="B222" s="185"/>
      <c r="C222" s="185"/>
      <c r="D222" s="185"/>
      <c r="E222" s="185"/>
      <c r="F222" s="185"/>
      <c r="G222" s="186"/>
      <c r="H222" s="119"/>
    </row>
    <row r="223" spans="1:8" s="91" customFormat="1" ht="32.1" customHeight="1" x14ac:dyDescent="0.25">
      <c r="A223" s="27" t="s">
        <v>30</v>
      </c>
      <c r="B223" s="338"/>
      <c r="C223" s="338"/>
      <c r="D223" s="338"/>
      <c r="E223" s="338"/>
      <c r="F223" s="338"/>
      <c r="G223" s="338"/>
      <c r="H223" s="119"/>
    </row>
    <row r="224" spans="1:8" s="91" customFormat="1" ht="32.1" customHeight="1" x14ac:dyDescent="0.25">
      <c r="A224" s="27" t="s">
        <v>31</v>
      </c>
      <c r="B224" s="338"/>
      <c r="C224" s="338"/>
      <c r="D224" s="338"/>
      <c r="E224" s="338"/>
      <c r="F224" s="338"/>
      <c r="G224" s="338"/>
      <c r="H224" s="119"/>
    </row>
    <row r="225" spans="1:8" s="91" customFormat="1" ht="32.1" customHeight="1" x14ac:dyDescent="0.25">
      <c r="A225" s="27" t="s">
        <v>32</v>
      </c>
      <c r="B225" s="271"/>
      <c r="C225" s="271"/>
      <c r="D225" s="271"/>
      <c r="E225" s="271"/>
      <c r="F225" s="271"/>
      <c r="G225" s="271"/>
      <c r="H225" s="119"/>
    </row>
    <row r="226" spans="1:8" s="91" customFormat="1" ht="32.1" customHeight="1" x14ac:dyDescent="0.25">
      <c r="A226" s="311" t="str">
        <f>A163</f>
        <v>Porcentaje de participaciones en foros y eventos.</v>
      </c>
      <c r="B226" s="312"/>
      <c r="C226" s="312"/>
      <c r="D226" s="312"/>
      <c r="E226" s="312"/>
      <c r="F226" s="312"/>
      <c r="G226" s="313"/>
      <c r="H226" s="119"/>
    </row>
    <row r="227" spans="1:8" s="91" customFormat="1" ht="32.1" customHeight="1" x14ac:dyDescent="0.25">
      <c r="A227" s="27" t="s">
        <v>30</v>
      </c>
      <c r="B227" s="338"/>
      <c r="C227" s="338"/>
      <c r="D227" s="338"/>
      <c r="E227" s="338"/>
      <c r="F227" s="338"/>
      <c r="G227" s="338"/>
      <c r="H227" s="119"/>
    </row>
    <row r="228" spans="1:8" s="91" customFormat="1" ht="32.1" customHeight="1" x14ac:dyDescent="0.25">
      <c r="A228" s="27" t="s">
        <v>31</v>
      </c>
      <c r="B228" s="338"/>
      <c r="C228" s="338"/>
      <c r="D228" s="338"/>
      <c r="E228" s="338"/>
      <c r="F228" s="338"/>
      <c r="G228" s="338"/>
      <c r="H228" s="119"/>
    </row>
    <row r="229" spans="1:8" s="91" customFormat="1" ht="32.1" customHeight="1" x14ac:dyDescent="0.25">
      <c r="A229" s="27" t="s">
        <v>32</v>
      </c>
      <c r="B229" s="271"/>
      <c r="C229" s="271"/>
      <c r="D229" s="271"/>
      <c r="E229" s="271"/>
      <c r="F229" s="271"/>
      <c r="G229" s="271"/>
      <c r="H229" s="119"/>
    </row>
    <row r="230" spans="1:8" s="91" customFormat="1" ht="32.1" customHeight="1" x14ac:dyDescent="0.25">
      <c r="A230" s="184" t="str">
        <f>A166</f>
        <v>Porcentaje de estudios y proyectos normativos realizados.</v>
      </c>
      <c r="B230" s="185"/>
      <c r="C230" s="185"/>
      <c r="D230" s="185"/>
      <c r="E230" s="185"/>
      <c r="F230" s="185"/>
      <c r="G230" s="186"/>
      <c r="H230" s="119"/>
    </row>
    <row r="231" spans="1:8" s="91" customFormat="1" ht="32.1" customHeight="1" x14ac:dyDescent="0.25">
      <c r="A231" s="27" t="s">
        <v>30</v>
      </c>
      <c r="B231" s="338"/>
      <c r="C231" s="338"/>
      <c r="D231" s="338"/>
      <c r="E231" s="338"/>
      <c r="F231" s="338"/>
      <c r="G231" s="338"/>
      <c r="H231" s="119"/>
    </row>
    <row r="232" spans="1:8" s="91" customFormat="1" ht="32.1" customHeight="1" x14ac:dyDescent="0.25">
      <c r="A232" s="27" t="s">
        <v>31</v>
      </c>
      <c r="B232" s="338"/>
      <c r="C232" s="338"/>
      <c r="D232" s="338"/>
      <c r="E232" s="338"/>
      <c r="F232" s="338"/>
      <c r="G232" s="338"/>
      <c r="H232" s="119"/>
    </row>
    <row r="233" spans="1:8" s="91" customFormat="1" ht="32.1" customHeight="1" x14ac:dyDescent="0.25">
      <c r="A233" s="27" t="s">
        <v>32</v>
      </c>
      <c r="B233" s="271"/>
      <c r="C233" s="271"/>
      <c r="D233" s="271"/>
      <c r="E233" s="271"/>
      <c r="F233" s="271"/>
      <c r="G233" s="271"/>
      <c r="H233" s="119"/>
    </row>
    <row r="234" spans="1:8" s="91" customFormat="1" ht="32.1" customHeight="1" x14ac:dyDescent="0.25">
      <c r="A234" s="184" t="str">
        <f>A169</f>
        <v>Número de legislaciones locales revisadas y analizadas</v>
      </c>
      <c r="B234" s="185"/>
      <c r="C234" s="185"/>
      <c r="D234" s="185"/>
      <c r="E234" s="185"/>
      <c r="F234" s="185"/>
      <c r="G234" s="186"/>
      <c r="H234" s="119"/>
    </row>
    <row r="235" spans="1:8" s="91" customFormat="1" ht="32.1" customHeight="1" x14ac:dyDescent="0.25">
      <c r="A235" s="27" t="s">
        <v>30</v>
      </c>
      <c r="B235" s="338"/>
      <c r="C235" s="338"/>
      <c r="D235" s="338"/>
      <c r="E235" s="338"/>
      <c r="F235" s="338"/>
      <c r="G235" s="338"/>
      <c r="H235" s="119"/>
    </row>
    <row r="236" spans="1:8" s="91" customFormat="1" ht="32.1" customHeight="1" x14ac:dyDescent="0.25">
      <c r="A236" s="27" t="s">
        <v>31</v>
      </c>
      <c r="B236" s="338"/>
      <c r="C236" s="338"/>
      <c r="D236" s="338"/>
      <c r="E236" s="338"/>
      <c r="F236" s="338"/>
      <c r="G236" s="338"/>
      <c r="H236" s="119"/>
    </row>
    <row r="237" spans="1:8" s="91" customFormat="1" ht="32.1" customHeight="1" x14ac:dyDescent="0.25">
      <c r="A237" s="27" t="s">
        <v>32</v>
      </c>
      <c r="B237" s="271"/>
      <c r="C237" s="271"/>
      <c r="D237" s="271"/>
      <c r="E237" s="271"/>
      <c r="F237" s="271"/>
      <c r="G237" s="271"/>
      <c r="H237" s="119"/>
    </row>
    <row r="238" spans="1:8" s="91" customFormat="1" ht="32.1" customHeight="1" x14ac:dyDescent="0.25">
      <c r="A238" s="184" t="str">
        <f>A172</f>
        <v>Porcentaje de publicaciones en materia de gestión documental y archivos</v>
      </c>
      <c r="B238" s="185"/>
      <c r="C238" s="185"/>
      <c r="D238" s="185"/>
      <c r="E238" s="185"/>
      <c r="F238" s="185"/>
      <c r="G238" s="186"/>
      <c r="H238" s="119"/>
    </row>
    <row r="239" spans="1:8" s="91" customFormat="1" ht="32.1" customHeight="1" x14ac:dyDescent="0.25">
      <c r="A239" s="27" t="s">
        <v>30</v>
      </c>
      <c r="B239" s="338"/>
      <c r="C239" s="338"/>
      <c r="D239" s="338"/>
      <c r="E239" s="338"/>
      <c r="F239" s="338"/>
      <c r="G239" s="338"/>
      <c r="H239" s="119"/>
    </row>
    <row r="240" spans="1:8" s="91" customFormat="1" ht="32.1" customHeight="1" x14ac:dyDescent="0.25">
      <c r="A240" s="27" t="s">
        <v>31</v>
      </c>
      <c r="B240" s="338"/>
      <c r="C240" s="338"/>
      <c r="D240" s="338"/>
      <c r="E240" s="338"/>
      <c r="F240" s="338"/>
      <c r="G240" s="338"/>
      <c r="H240" s="119"/>
    </row>
    <row r="241" spans="1:8" s="91" customFormat="1" ht="32.1" customHeight="1" x14ac:dyDescent="0.25">
      <c r="A241" s="27" t="s">
        <v>32</v>
      </c>
      <c r="B241" s="271"/>
      <c r="C241" s="271"/>
      <c r="D241" s="271"/>
      <c r="E241" s="271"/>
      <c r="F241" s="271"/>
      <c r="G241" s="271"/>
      <c r="H241" s="119"/>
    </row>
    <row r="242" spans="1:8" s="91" customFormat="1" ht="32.1" customHeight="1" x14ac:dyDescent="0.25">
      <c r="A242" s="184" t="str">
        <f>A175</f>
        <v>Porcentaje de acciones de organización y conservación de archivos</v>
      </c>
      <c r="B242" s="185"/>
      <c r="C242" s="185"/>
      <c r="D242" s="185"/>
      <c r="E242" s="185"/>
      <c r="F242" s="185"/>
      <c r="G242" s="186"/>
      <c r="H242" s="119"/>
    </row>
    <row r="243" spans="1:8" s="91" customFormat="1" ht="32.1" customHeight="1" x14ac:dyDescent="0.25">
      <c r="A243" s="27" t="s">
        <v>30</v>
      </c>
      <c r="B243" s="338"/>
      <c r="C243" s="338"/>
      <c r="D243" s="338"/>
      <c r="E243" s="338"/>
      <c r="F243" s="338"/>
      <c r="G243" s="338"/>
      <c r="H243" s="119"/>
    </row>
    <row r="244" spans="1:8" s="91" customFormat="1" ht="32.1" customHeight="1" x14ac:dyDescent="0.25">
      <c r="A244" s="27" t="s">
        <v>31</v>
      </c>
      <c r="B244" s="338"/>
      <c r="C244" s="338"/>
      <c r="D244" s="338"/>
      <c r="E244" s="338"/>
      <c r="F244" s="338"/>
      <c r="G244" s="338"/>
      <c r="H244" s="119"/>
    </row>
    <row r="245" spans="1:8" s="91" customFormat="1" ht="32.1" customHeight="1" x14ac:dyDescent="0.25">
      <c r="A245" s="27" t="s">
        <v>32</v>
      </c>
      <c r="B245" s="271"/>
      <c r="C245" s="271"/>
      <c r="D245" s="271"/>
      <c r="E245" s="271"/>
      <c r="F245" s="271"/>
      <c r="G245" s="271"/>
      <c r="H245" s="119"/>
    </row>
    <row r="246" spans="1:8" s="91" customFormat="1" ht="32.1" customHeight="1" x14ac:dyDescent="0.25">
      <c r="A246" s="184" t="str">
        <f>A178</f>
        <v xml:space="preserve">Porcentaje de avance en las acciones de socialización del Modelo de Gestión Documental de la RTA en los sujetos obligados participantes 
</v>
      </c>
      <c r="B246" s="185"/>
      <c r="C246" s="185"/>
      <c r="D246" s="185"/>
      <c r="E246" s="185"/>
      <c r="F246" s="185"/>
      <c r="G246" s="186"/>
      <c r="H246" s="119"/>
    </row>
    <row r="247" spans="1:8" s="91" customFormat="1" ht="32.1" customHeight="1" x14ac:dyDescent="0.25">
      <c r="A247" s="27" t="s">
        <v>30</v>
      </c>
      <c r="B247" s="338"/>
      <c r="C247" s="338"/>
      <c r="D247" s="338"/>
      <c r="E247" s="338"/>
      <c r="F247" s="338"/>
      <c r="G247" s="338"/>
      <c r="H247" s="119"/>
    </row>
    <row r="248" spans="1:8" s="91" customFormat="1" ht="32.1" customHeight="1" x14ac:dyDescent="0.25">
      <c r="A248" s="27" t="s">
        <v>31</v>
      </c>
      <c r="B248" s="338"/>
      <c r="C248" s="338"/>
      <c r="D248" s="338"/>
      <c r="E248" s="338"/>
      <c r="F248" s="338"/>
      <c r="G248" s="338"/>
      <c r="H248" s="119"/>
    </row>
    <row r="249" spans="1:8" s="91" customFormat="1" ht="32.1" customHeight="1" x14ac:dyDescent="0.25">
      <c r="A249" s="27" t="s">
        <v>32</v>
      </c>
      <c r="B249" s="271"/>
      <c r="C249" s="271"/>
      <c r="D249" s="271"/>
      <c r="E249" s="271"/>
      <c r="F249" s="271"/>
      <c r="G249" s="271"/>
      <c r="H249" s="119"/>
    </row>
    <row r="250" spans="1:8" s="91" customFormat="1" ht="32.1" customHeight="1" x14ac:dyDescent="0.25">
      <c r="A250" s="184" t="str">
        <f>A181</f>
        <v>Número de actividades programadas derivadas de las adhesiones, renovaciones y convenios.</v>
      </c>
      <c r="B250" s="185"/>
      <c r="C250" s="185"/>
      <c r="D250" s="185"/>
      <c r="E250" s="185"/>
      <c r="F250" s="185"/>
      <c r="G250" s="186"/>
      <c r="H250" s="119"/>
    </row>
    <row r="251" spans="1:8" s="91" customFormat="1" ht="32.1" customHeight="1" x14ac:dyDescent="0.25">
      <c r="A251" s="27" t="s">
        <v>30</v>
      </c>
      <c r="B251" s="338"/>
      <c r="C251" s="338"/>
      <c r="D251" s="338"/>
      <c r="E251" s="338"/>
      <c r="F251" s="338"/>
      <c r="G251" s="338"/>
      <c r="H251" s="119"/>
    </row>
    <row r="252" spans="1:8" s="91" customFormat="1" ht="32.1" customHeight="1" x14ac:dyDescent="0.25">
      <c r="A252" s="27" t="s">
        <v>31</v>
      </c>
      <c r="B252" s="338"/>
      <c r="C252" s="338"/>
      <c r="D252" s="338"/>
      <c r="E252" s="338"/>
      <c r="F252" s="338"/>
      <c r="G252" s="338"/>
      <c r="H252" s="119"/>
    </row>
    <row r="253" spans="1:8" s="91" customFormat="1" ht="32.1" customHeight="1" x14ac:dyDescent="0.25">
      <c r="A253" s="27" t="s">
        <v>32</v>
      </c>
      <c r="B253" s="271"/>
      <c r="C253" s="271"/>
      <c r="D253" s="271"/>
      <c r="E253" s="271"/>
      <c r="F253" s="271"/>
      <c r="G253" s="271"/>
      <c r="H253" s="119"/>
    </row>
    <row r="254" spans="1:8" s="91" customFormat="1" ht="32.1" customHeight="1" x14ac:dyDescent="0.25">
      <c r="A254" s="184" t="str">
        <f>A184</f>
        <v>Porcentaje de avance en las acciones de difusión y capacitación a los Órganos Garantes Estatales y sujetos obligados para el cumplimiento de la Ley General de Archivos.</v>
      </c>
      <c r="B254" s="185"/>
      <c r="C254" s="185"/>
      <c r="D254" s="185"/>
      <c r="E254" s="185"/>
      <c r="F254" s="185"/>
      <c r="G254" s="186"/>
      <c r="H254" s="119"/>
    </row>
    <row r="255" spans="1:8" s="91" customFormat="1" ht="32.1" customHeight="1" x14ac:dyDescent="0.25">
      <c r="A255" s="27" t="s">
        <v>30</v>
      </c>
      <c r="B255" s="338"/>
      <c r="C255" s="338"/>
      <c r="D255" s="338"/>
      <c r="E255" s="338"/>
      <c r="F255" s="338"/>
      <c r="G255" s="338"/>
      <c r="H255" s="119"/>
    </row>
    <row r="256" spans="1:8" s="91" customFormat="1" ht="32.1" customHeight="1" x14ac:dyDescent="0.25">
      <c r="A256" s="27" t="s">
        <v>31</v>
      </c>
      <c r="B256" s="338"/>
      <c r="C256" s="338"/>
      <c r="D256" s="338"/>
      <c r="E256" s="338"/>
      <c r="F256" s="338"/>
      <c r="G256" s="338"/>
      <c r="H256" s="119"/>
    </row>
    <row r="257" spans="1:8" s="91" customFormat="1" ht="32.1" customHeight="1" x14ac:dyDescent="0.25">
      <c r="A257" s="27" t="s">
        <v>32</v>
      </c>
      <c r="B257" s="271"/>
      <c r="C257" s="271"/>
      <c r="D257" s="271"/>
      <c r="E257" s="271"/>
      <c r="F257" s="271"/>
      <c r="G257" s="271"/>
      <c r="H257" s="119"/>
    </row>
    <row r="258" spans="1:8" s="91" customFormat="1" ht="32.1" customHeight="1" x14ac:dyDescent="0.25">
      <c r="A258" s="184" t="str">
        <f>A187</f>
        <v>Porcentaje de avance de las actividades de la carga de información de los recursos de revisión del SIGEMI al GD-M</v>
      </c>
      <c r="B258" s="185"/>
      <c r="C258" s="185"/>
      <c r="D258" s="185"/>
      <c r="E258" s="185"/>
      <c r="F258" s="185"/>
      <c r="G258" s="186"/>
      <c r="H258" s="119"/>
    </row>
    <row r="259" spans="1:8" s="91" customFormat="1" ht="32.1" customHeight="1" x14ac:dyDescent="0.25">
      <c r="A259" s="27" t="s">
        <v>30</v>
      </c>
      <c r="B259" s="338"/>
      <c r="C259" s="338"/>
      <c r="D259" s="338"/>
      <c r="E259" s="338"/>
      <c r="F259" s="338"/>
      <c r="G259" s="338"/>
      <c r="H259" s="119"/>
    </row>
    <row r="260" spans="1:8" s="91" customFormat="1" ht="32.1" customHeight="1" x14ac:dyDescent="0.25">
      <c r="A260" s="27" t="s">
        <v>31</v>
      </c>
      <c r="B260" s="338"/>
      <c r="C260" s="338"/>
      <c r="D260" s="338"/>
      <c r="E260" s="338"/>
      <c r="F260" s="338"/>
      <c r="G260" s="338"/>
      <c r="H260" s="119"/>
    </row>
    <row r="261" spans="1:8" s="91" customFormat="1" ht="32.1" customHeight="1" x14ac:dyDescent="0.25">
      <c r="A261" s="27" t="s">
        <v>32</v>
      </c>
      <c r="B261" s="271"/>
      <c r="C261" s="271"/>
      <c r="D261" s="271"/>
      <c r="E261" s="271"/>
      <c r="F261" s="271"/>
      <c r="G261" s="271"/>
      <c r="H261" s="119"/>
    </row>
    <row r="262" spans="1:8" s="91" customFormat="1" ht="32.1" customHeight="1" x14ac:dyDescent="0.25">
      <c r="A262" s="184" t="str">
        <f>A190</f>
        <v>Porcentaje de avance de las actividades para la conformación del Archivo Histórico del INAI</v>
      </c>
      <c r="B262" s="185"/>
      <c r="C262" s="185"/>
      <c r="D262" s="185"/>
      <c r="E262" s="185"/>
      <c r="F262" s="185"/>
      <c r="G262" s="186"/>
      <c r="H262" s="119"/>
    </row>
    <row r="263" spans="1:8" s="91" customFormat="1" ht="32.1" customHeight="1" x14ac:dyDescent="0.25">
      <c r="A263" s="27" t="s">
        <v>30</v>
      </c>
      <c r="B263" s="338"/>
      <c r="C263" s="338"/>
      <c r="D263" s="338"/>
      <c r="E263" s="338"/>
      <c r="F263" s="338"/>
      <c r="G263" s="338"/>
      <c r="H263" s="119"/>
    </row>
    <row r="264" spans="1:8" s="91" customFormat="1" ht="32.1" customHeight="1" x14ac:dyDescent="0.25">
      <c r="A264" s="27" t="s">
        <v>31</v>
      </c>
      <c r="B264" s="338"/>
      <c r="C264" s="338"/>
      <c r="D264" s="338"/>
      <c r="E264" s="338"/>
      <c r="F264" s="338"/>
      <c r="G264" s="338"/>
      <c r="H264" s="119"/>
    </row>
    <row r="265" spans="1:8" s="91" customFormat="1" ht="32.1" customHeight="1" x14ac:dyDescent="0.25">
      <c r="A265" s="27" t="s">
        <v>32</v>
      </c>
      <c r="B265" s="271"/>
      <c r="C265" s="271"/>
      <c r="D265" s="271"/>
      <c r="E265" s="271"/>
      <c r="F265" s="271"/>
      <c r="G265" s="271"/>
      <c r="H265" s="119"/>
    </row>
    <row r="266" spans="1:8" s="91" customFormat="1" ht="32.1" customHeight="1" x14ac:dyDescent="0.25">
      <c r="A266" s="184" t="str">
        <f>A193</f>
        <v>Porcentaje de avance de las actividades para la conformación del Centro de Documentación Especializado en Transparencia, Acceso a la Información y Protección de Datos Personales</v>
      </c>
      <c r="B266" s="185"/>
      <c r="C266" s="185"/>
      <c r="D266" s="185"/>
      <c r="E266" s="185"/>
      <c r="F266" s="185"/>
      <c r="G266" s="186"/>
      <c r="H266" s="119"/>
    </row>
    <row r="267" spans="1:8" s="91" customFormat="1" ht="32.1" customHeight="1" x14ac:dyDescent="0.25">
      <c r="A267" s="27" t="s">
        <v>30</v>
      </c>
      <c r="B267" s="338"/>
      <c r="C267" s="338"/>
      <c r="D267" s="338"/>
      <c r="E267" s="338"/>
      <c r="F267" s="338"/>
      <c r="G267" s="338"/>
      <c r="H267" s="119"/>
    </row>
    <row r="268" spans="1:8" s="91" customFormat="1" ht="32.1" customHeight="1" x14ac:dyDescent="0.25">
      <c r="A268" s="27" t="s">
        <v>31</v>
      </c>
      <c r="B268" s="338"/>
      <c r="C268" s="338"/>
      <c r="D268" s="338"/>
      <c r="E268" s="338"/>
      <c r="F268" s="338"/>
      <c r="G268" s="338"/>
      <c r="H268" s="119"/>
    </row>
    <row r="269" spans="1:8" s="91" customFormat="1" ht="32.1" customHeight="1" x14ac:dyDescent="0.25">
      <c r="A269" s="27" t="s">
        <v>32</v>
      </c>
      <c r="B269" s="271"/>
      <c r="C269" s="271"/>
      <c r="D269" s="271"/>
      <c r="E269" s="271"/>
      <c r="F269" s="271"/>
      <c r="G269" s="271"/>
      <c r="H269" s="119"/>
    </row>
    <row r="270" spans="1:8" s="91" customFormat="1" ht="32.1" customHeight="1" x14ac:dyDescent="0.25">
      <c r="A270" s="199"/>
      <c r="B270" s="199"/>
      <c r="C270" s="199"/>
      <c r="D270" s="199"/>
      <c r="E270" s="199"/>
      <c r="F270" s="199"/>
      <c r="G270" s="199"/>
      <c r="H270" s="119"/>
    </row>
  </sheetData>
  <mergeCells count="26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C129:C133"/>
    <mergeCell ref="D129:D133"/>
    <mergeCell ref="E129:E133"/>
    <mergeCell ref="A135:A139"/>
    <mergeCell ref="B135:B139"/>
    <mergeCell ref="C135:C139"/>
    <mergeCell ref="A99:A103"/>
    <mergeCell ref="B99:B103"/>
    <mergeCell ref="C99:C103"/>
    <mergeCell ref="D99:D103"/>
    <mergeCell ref="E99:E103"/>
    <mergeCell ref="A105:A109"/>
    <mergeCell ref="B105:B109"/>
    <mergeCell ref="C105:C109"/>
    <mergeCell ref="D105:D109"/>
    <mergeCell ref="E105:E109"/>
    <mergeCell ref="D135:D139"/>
    <mergeCell ref="E135:E139"/>
    <mergeCell ref="A142:G142"/>
    <mergeCell ref="B143:G143"/>
    <mergeCell ref="B144:G144"/>
    <mergeCell ref="A145:G145"/>
    <mergeCell ref="B146:G146"/>
    <mergeCell ref="B147:G147"/>
    <mergeCell ref="A111:A115"/>
    <mergeCell ref="B111:B115"/>
    <mergeCell ref="C111:C115"/>
    <mergeCell ref="D111:D115"/>
    <mergeCell ref="E111:E115"/>
    <mergeCell ref="A141:G141"/>
    <mergeCell ref="A123:A127"/>
    <mergeCell ref="B123:B127"/>
    <mergeCell ref="C123:C127"/>
    <mergeCell ref="D123:D127"/>
    <mergeCell ref="E123:E127"/>
    <mergeCell ref="A117:A121"/>
    <mergeCell ref="B117:B121"/>
    <mergeCell ref="C117:C121"/>
    <mergeCell ref="D117:D121"/>
    <mergeCell ref="E117:E121"/>
    <mergeCell ref="A129:A133"/>
    <mergeCell ref="B129:B133"/>
    <mergeCell ref="A154:G154"/>
    <mergeCell ref="B155:G155"/>
    <mergeCell ref="B156:G156"/>
    <mergeCell ref="A157:G157"/>
    <mergeCell ref="B158:G158"/>
    <mergeCell ref="B159:G159"/>
    <mergeCell ref="A148:G148"/>
    <mergeCell ref="B149:G149"/>
    <mergeCell ref="B150:G150"/>
    <mergeCell ref="A151:G151"/>
    <mergeCell ref="B152:G152"/>
    <mergeCell ref="B153:G153"/>
    <mergeCell ref="B182:G182"/>
    <mergeCell ref="B183:G18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2:G172"/>
    <mergeCell ref="B173:G173"/>
    <mergeCell ref="B174:G174"/>
    <mergeCell ref="A175:G175"/>
    <mergeCell ref="B176:G176"/>
    <mergeCell ref="B177:G177"/>
    <mergeCell ref="A178:G178"/>
    <mergeCell ref="B179:G179"/>
    <mergeCell ref="B180:G180"/>
    <mergeCell ref="A181:G181"/>
    <mergeCell ref="A270:G270"/>
    <mergeCell ref="B244:G244"/>
    <mergeCell ref="B245:G245"/>
    <mergeCell ref="A246:G246"/>
    <mergeCell ref="B247:G247"/>
    <mergeCell ref="B248:G248"/>
    <mergeCell ref="B249:G249"/>
    <mergeCell ref="A254:G254"/>
    <mergeCell ref="B255:G255"/>
    <mergeCell ref="B256:G256"/>
    <mergeCell ref="B257:G257"/>
    <mergeCell ref="A258:G258"/>
    <mergeCell ref="B259:G259"/>
    <mergeCell ref="B260:G260"/>
    <mergeCell ref="B261:G261"/>
    <mergeCell ref="A250:G250"/>
    <mergeCell ref="B251:G251"/>
    <mergeCell ref="B252:G252"/>
    <mergeCell ref="B253:G253"/>
    <mergeCell ref="B267:G267"/>
    <mergeCell ref="B268:G268"/>
    <mergeCell ref="B269:G269"/>
    <mergeCell ref="A266:G266"/>
    <mergeCell ref="A262:G262"/>
    <mergeCell ref="B240:G240"/>
    <mergeCell ref="B241:G241"/>
    <mergeCell ref="A242:G242"/>
    <mergeCell ref="B243:G243"/>
    <mergeCell ref="B232:G232"/>
    <mergeCell ref="B233:G233"/>
    <mergeCell ref="A234:G234"/>
    <mergeCell ref="B235:G235"/>
    <mergeCell ref="B236:G236"/>
    <mergeCell ref="B237:G237"/>
    <mergeCell ref="B205:G205"/>
    <mergeCell ref="A206:G206"/>
    <mergeCell ref="B207:G207"/>
    <mergeCell ref="A238:G238"/>
    <mergeCell ref="B239:G239"/>
    <mergeCell ref="B229:G229"/>
    <mergeCell ref="A230:G230"/>
    <mergeCell ref="B231:G231"/>
    <mergeCell ref="B220:G220"/>
    <mergeCell ref="B221:G221"/>
    <mergeCell ref="A222:G222"/>
    <mergeCell ref="B223:G223"/>
    <mergeCell ref="B224:G224"/>
    <mergeCell ref="B225:G225"/>
    <mergeCell ref="A226:G226"/>
    <mergeCell ref="B227:G227"/>
    <mergeCell ref="B228:G228"/>
    <mergeCell ref="B263:G263"/>
    <mergeCell ref="B264:G264"/>
    <mergeCell ref="B265:G265"/>
    <mergeCell ref="B217:G217"/>
    <mergeCell ref="A218:G218"/>
    <mergeCell ref="B219:G219"/>
    <mergeCell ref="A196:G196"/>
    <mergeCell ref="A197:G197"/>
    <mergeCell ref="A198:G198"/>
    <mergeCell ref="A214:G214"/>
    <mergeCell ref="B215:G215"/>
    <mergeCell ref="B216:G216"/>
    <mergeCell ref="B208:G208"/>
    <mergeCell ref="B209:G209"/>
    <mergeCell ref="A210:G210"/>
    <mergeCell ref="B211:G211"/>
    <mergeCell ref="B212:G212"/>
    <mergeCell ref="B213:G213"/>
    <mergeCell ref="B199:G199"/>
    <mergeCell ref="B200:G200"/>
    <mergeCell ref="B201:G201"/>
    <mergeCell ref="A202:G202"/>
    <mergeCell ref="B203:G203"/>
    <mergeCell ref="B204:G204"/>
    <mergeCell ref="A193:G193"/>
    <mergeCell ref="B194:G194"/>
    <mergeCell ref="B195:G195"/>
    <mergeCell ref="A190:G190"/>
    <mergeCell ref="B191:G191"/>
    <mergeCell ref="B192:G192"/>
    <mergeCell ref="A184:G184"/>
    <mergeCell ref="B185:G185"/>
    <mergeCell ref="B186:G186"/>
    <mergeCell ref="A187:G187"/>
    <mergeCell ref="B188:G188"/>
    <mergeCell ref="B189:G18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348"/>
  <sheetViews>
    <sheetView showGridLines="0" zoomScale="80" zoomScaleNormal="80" workbookViewId="0">
      <selection activeCell="B146" activeCellId="16" sqref="B194:G195 B191:G192 B188:G189 B185:G186 B182:G183 B179:G180 A176:G177 B171:G175 B170:G175 B165:G169 B164:G169 B159:G163 B158:G163 B153:G157 B152:G157 B147:G151 B146:G151 B141:G145"/>
    </sheetView>
  </sheetViews>
  <sheetFormatPr baseColWidth="10" defaultColWidth="11.42578125" defaultRowHeight="16.5" x14ac:dyDescent="0.25"/>
  <cols>
    <col min="1" max="1" width="45.7109375" style="14" customWidth="1"/>
    <col min="2" max="3" width="39.7109375" style="14" customWidth="1"/>
    <col min="4" max="4" width="20.7109375" style="14" customWidth="1"/>
    <col min="5" max="6" width="30.7109375" style="14" customWidth="1"/>
    <col min="7" max="7" width="15.28515625" style="47"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119</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184</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215</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45" t="s">
        <v>14</v>
      </c>
    </row>
    <row r="21" spans="1:7" ht="16.5" customHeight="1" x14ac:dyDescent="0.25">
      <c r="A21" s="247"/>
      <c r="B21" s="248"/>
      <c r="C21" s="251" t="s">
        <v>15</v>
      </c>
      <c r="D21" s="252"/>
      <c r="E21" s="17" t="s">
        <v>15</v>
      </c>
      <c r="F21" s="17" t="s">
        <v>15</v>
      </c>
      <c r="G21" s="46" t="s">
        <v>16</v>
      </c>
    </row>
    <row r="22" spans="1:7" ht="16.5" customHeight="1" x14ac:dyDescent="0.25">
      <c r="A22" s="222" t="s">
        <v>54</v>
      </c>
      <c r="B22" s="222"/>
      <c r="C22" s="238">
        <f>'E002'!B20</f>
        <v>136.50674699999999</v>
      </c>
      <c r="D22" s="238"/>
      <c r="E22" s="19">
        <f>'E002'!C20</f>
        <v>150.33202299999999</v>
      </c>
      <c r="F22" s="19">
        <f>'E002'!D20</f>
        <v>145.18449505999999</v>
      </c>
      <c r="G22" s="20">
        <f>F22/C22*100</f>
        <v>106.35701036813954</v>
      </c>
    </row>
    <row r="23" spans="1:7" ht="16.5" customHeight="1" x14ac:dyDescent="0.25">
      <c r="A23" s="222" t="s">
        <v>17</v>
      </c>
      <c r="B23" s="222"/>
      <c r="C23" s="240">
        <f>'E002'!B21</f>
        <v>145.18449432000003</v>
      </c>
      <c r="D23" s="240"/>
      <c r="E23" s="42">
        <f>'E002'!C21</f>
        <v>68.211078850000007</v>
      </c>
      <c r="F23" s="19">
        <f>'E002'!D21</f>
        <v>145.18449505999999</v>
      </c>
      <c r="G23" s="20">
        <f>F23/C23*100</f>
        <v>100.00000050969629</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x14ac:dyDescent="0.25">
      <c r="A27" s="222" t="s">
        <v>21</v>
      </c>
      <c r="B27" s="222" t="s">
        <v>22</v>
      </c>
      <c r="C27" s="222" t="s">
        <v>29</v>
      </c>
      <c r="D27" s="222" t="s">
        <v>23</v>
      </c>
      <c r="E27" s="222" t="s">
        <v>24</v>
      </c>
      <c r="F27" s="22" t="s">
        <v>25</v>
      </c>
      <c r="G27" s="39">
        <v>100</v>
      </c>
    </row>
    <row r="28" spans="1:7" x14ac:dyDescent="0.25">
      <c r="A28" s="222"/>
      <c r="B28" s="222"/>
      <c r="C28" s="222"/>
      <c r="D28" s="222"/>
      <c r="E28" s="222"/>
      <c r="F28" s="24" t="s">
        <v>33</v>
      </c>
      <c r="G28" s="39">
        <v>100</v>
      </c>
    </row>
    <row r="29" spans="1:7" x14ac:dyDescent="0.25">
      <c r="A29" s="222"/>
      <c r="B29" s="222"/>
      <c r="C29" s="222"/>
      <c r="D29" s="222"/>
      <c r="E29" s="222"/>
      <c r="F29" s="22" t="s">
        <v>26</v>
      </c>
      <c r="G29" s="25">
        <f>+G27</f>
        <v>100</v>
      </c>
    </row>
    <row r="30" spans="1:7" ht="33" x14ac:dyDescent="0.25">
      <c r="A30" s="222"/>
      <c r="B30" s="222"/>
      <c r="C30" s="222"/>
      <c r="D30" s="222"/>
      <c r="E30" s="222"/>
      <c r="F30" s="31" t="s">
        <v>34</v>
      </c>
      <c r="G30" s="25">
        <f>+G28</f>
        <v>100</v>
      </c>
    </row>
    <row r="31" spans="1:7" x14ac:dyDescent="0.25">
      <c r="A31" s="222"/>
      <c r="B31" s="222"/>
      <c r="C31" s="222"/>
      <c r="D31" s="222"/>
      <c r="E31" s="222"/>
      <c r="F31" s="22" t="s">
        <v>27</v>
      </c>
      <c r="G31" s="25">
        <f>SQRT(118.7*101.16)</f>
        <v>109.57961489255197</v>
      </c>
    </row>
    <row r="32" spans="1:7" ht="236.25" x14ac:dyDescent="0.25">
      <c r="A32" s="57" t="s">
        <v>315</v>
      </c>
      <c r="B32" s="57" t="s">
        <v>170</v>
      </c>
      <c r="C32" s="57" t="s">
        <v>171</v>
      </c>
      <c r="D32" s="49" t="s">
        <v>49</v>
      </c>
      <c r="E32" s="80" t="s">
        <v>58</v>
      </c>
      <c r="F32" s="86" t="s">
        <v>195</v>
      </c>
      <c r="G32" s="25">
        <f>(G31/G29)*100</f>
        <v>109.57961489255197</v>
      </c>
    </row>
    <row r="33" spans="1:7" x14ac:dyDescent="0.25">
      <c r="A33" s="234" t="s">
        <v>196</v>
      </c>
      <c r="B33" s="235"/>
      <c r="C33" s="235"/>
      <c r="D33" s="235"/>
      <c r="E33" s="235"/>
      <c r="F33" s="235"/>
      <c r="G33" s="236"/>
    </row>
    <row r="34" spans="1:7" x14ac:dyDescent="0.25">
      <c r="A34" s="237" t="s">
        <v>19</v>
      </c>
      <c r="B34" s="237"/>
      <c r="C34" s="237"/>
      <c r="D34" s="237"/>
      <c r="E34" s="237"/>
      <c r="F34" s="237" t="s">
        <v>20</v>
      </c>
      <c r="G34" s="237"/>
    </row>
    <row r="35" spans="1:7" x14ac:dyDescent="0.25">
      <c r="A35" s="222" t="s">
        <v>21</v>
      </c>
      <c r="B35" s="222" t="s">
        <v>22</v>
      </c>
      <c r="C35" s="222" t="s">
        <v>29</v>
      </c>
      <c r="D35" s="222" t="s">
        <v>23</v>
      </c>
      <c r="E35" s="222" t="s">
        <v>24</v>
      </c>
      <c r="F35" s="22" t="s">
        <v>25</v>
      </c>
      <c r="G35" s="25">
        <v>75</v>
      </c>
    </row>
    <row r="36" spans="1:7" x14ac:dyDescent="0.25">
      <c r="A36" s="222"/>
      <c r="B36" s="222"/>
      <c r="C36" s="222"/>
      <c r="D36" s="222"/>
      <c r="E36" s="222"/>
      <c r="F36" s="24" t="s">
        <v>33</v>
      </c>
      <c r="G36" s="25">
        <v>75</v>
      </c>
    </row>
    <row r="37" spans="1:7" x14ac:dyDescent="0.25">
      <c r="A37" s="222"/>
      <c r="B37" s="222"/>
      <c r="C37" s="222"/>
      <c r="D37" s="222"/>
      <c r="E37" s="222"/>
      <c r="F37" s="24" t="s">
        <v>26</v>
      </c>
      <c r="G37" s="25">
        <f>+G35</f>
        <v>75</v>
      </c>
    </row>
    <row r="38" spans="1:7" ht="33" x14ac:dyDescent="0.25">
      <c r="A38" s="222"/>
      <c r="B38" s="222"/>
      <c r="C38" s="222"/>
      <c r="D38" s="222"/>
      <c r="E38" s="222"/>
      <c r="F38" s="24" t="s">
        <v>34</v>
      </c>
      <c r="G38" s="25">
        <f>+G36</f>
        <v>75</v>
      </c>
    </row>
    <row r="39" spans="1:7" x14ac:dyDescent="0.25">
      <c r="A39" s="222"/>
      <c r="B39" s="222"/>
      <c r="C39" s="222"/>
      <c r="D39" s="222"/>
      <c r="E39" s="222"/>
      <c r="F39" s="24" t="s">
        <v>27</v>
      </c>
      <c r="G39" s="25">
        <f>(((31*0.2)+(34*0.15)+(34*0.25)+(0*0.2)+(34*0.2))/34)*100</f>
        <v>78.235294117647058</v>
      </c>
    </row>
    <row r="40" spans="1:7" ht="236.25" x14ac:dyDescent="0.25">
      <c r="A40" s="57" t="s">
        <v>316</v>
      </c>
      <c r="B40" s="57" t="s">
        <v>317</v>
      </c>
      <c r="C40" s="57" t="s">
        <v>318</v>
      </c>
      <c r="D40" s="49" t="s">
        <v>47</v>
      </c>
      <c r="E40" s="80" t="s">
        <v>58</v>
      </c>
      <c r="F40" s="24" t="s">
        <v>36</v>
      </c>
      <c r="G40" s="25">
        <f>(G39/G37)*100</f>
        <v>104.31372549019609</v>
      </c>
    </row>
    <row r="41" spans="1:7" x14ac:dyDescent="0.25">
      <c r="A41" s="222" t="s">
        <v>21</v>
      </c>
      <c r="B41" s="222" t="s">
        <v>22</v>
      </c>
      <c r="C41" s="222" t="s">
        <v>29</v>
      </c>
      <c r="D41" s="222" t="s">
        <v>23</v>
      </c>
      <c r="E41" s="222" t="s">
        <v>24</v>
      </c>
      <c r="F41" s="22" t="s">
        <v>25</v>
      </c>
      <c r="G41" s="25">
        <v>60</v>
      </c>
    </row>
    <row r="42" spans="1:7" x14ac:dyDescent="0.25">
      <c r="A42" s="222"/>
      <c r="B42" s="222"/>
      <c r="C42" s="222"/>
      <c r="D42" s="222"/>
      <c r="E42" s="222"/>
      <c r="F42" s="24" t="s">
        <v>33</v>
      </c>
      <c r="G42" s="25">
        <v>60</v>
      </c>
    </row>
    <row r="43" spans="1:7" x14ac:dyDescent="0.25">
      <c r="A43" s="222"/>
      <c r="B43" s="222"/>
      <c r="C43" s="222"/>
      <c r="D43" s="222"/>
      <c r="E43" s="222"/>
      <c r="F43" s="24" t="s">
        <v>26</v>
      </c>
      <c r="G43" s="25">
        <f>+G41</f>
        <v>60</v>
      </c>
    </row>
    <row r="44" spans="1:7" ht="33" x14ac:dyDescent="0.25">
      <c r="A44" s="222"/>
      <c r="B44" s="222"/>
      <c r="C44" s="222"/>
      <c r="D44" s="222"/>
      <c r="E44" s="222"/>
      <c r="F44" s="24" t="s">
        <v>34</v>
      </c>
      <c r="G44" s="25">
        <f>+G42</f>
        <v>60</v>
      </c>
    </row>
    <row r="45" spans="1:7" x14ac:dyDescent="0.25">
      <c r="A45" s="222"/>
      <c r="B45" s="222"/>
      <c r="C45" s="222"/>
      <c r="D45" s="222"/>
      <c r="E45" s="222"/>
      <c r="F45" s="24" t="s">
        <v>27</v>
      </c>
      <c r="G45" s="25">
        <f>12467.71/175</f>
        <v>71.244057142857145</v>
      </c>
    </row>
    <row r="46" spans="1:7" ht="236.25" x14ac:dyDescent="0.25">
      <c r="A46" s="57" t="s">
        <v>172</v>
      </c>
      <c r="B46" s="57" t="s">
        <v>317</v>
      </c>
      <c r="C46" s="57" t="s">
        <v>173</v>
      </c>
      <c r="D46" s="49" t="s">
        <v>47</v>
      </c>
      <c r="E46" s="80" t="s">
        <v>58</v>
      </c>
      <c r="F46" s="24" t="s">
        <v>36</v>
      </c>
      <c r="G46" s="25">
        <f>(G45/G43)*100</f>
        <v>118.74009523809524</v>
      </c>
    </row>
    <row r="47" spans="1:7" x14ac:dyDescent="0.25">
      <c r="A47" s="234" t="s">
        <v>197</v>
      </c>
      <c r="B47" s="235"/>
      <c r="C47" s="235"/>
      <c r="D47" s="235"/>
      <c r="E47" s="235"/>
      <c r="F47" s="235"/>
      <c r="G47" s="236"/>
    </row>
    <row r="48" spans="1:7" x14ac:dyDescent="0.25">
      <c r="A48" s="237" t="s">
        <v>19</v>
      </c>
      <c r="B48" s="237"/>
      <c r="C48" s="237"/>
      <c r="D48" s="237"/>
      <c r="E48" s="237"/>
      <c r="F48" s="237" t="s">
        <v>20</v>
      </c>
      <c r="G48" s="237"/>
    </row>
    <row r="49" spans="1:7" x14ac:dyDescent="0.25">
      <c r="A49" s="222" t="s">
        <v>21</v>
      </c>
      <c r="B49" s="222" t="s">
        <v>22</v>
      </c>
      <c r="C49" s="222" t="s">
        <v>29</v>
      </c>
      <c r="D49" s="222" t="s">
        <v>23</v>
      </c>
      <c r="E49" s="222" t="s">
        <v>24</v>
      </c>
      <c r="F49" s="24" t="s">
        <v>25</v>
      </c>
      <c r="G49" s="25">
        <v>9</v>
      </c>
    </row>
    <row r="50" spans="1:7" x14ac:dyDescent="0.25">
      <c r="A50" s="222"/>
      <c r="B50" s="222"/>
      <c r="C50" s="222"/>
      <c r="D50" s="222"/>
      <c r="E50" s="222"/>
      <c r="F50" s="24" t="s">
        <v>33</v>
      </c>
      <c r="G50" s="25">
        <v>9</v>
      </c>
    </row>
    <row r="51" spans="1:7" x14ac:dyDescent="0.25">
      <c r="A51" s="222"/>
      <c r="B51" s="222"/>
      <c r="C51" s="222"/>
      <c r="D51" s="222"/>
      <c r="E51" s="222"/>
      <c r="F51" s="24" t="s">
        <v>26</v>
      </c>
      <c r="G51" s="25">
        <f>+G49</f>
        <v>9</v>
      </c>
    </row>
    <row r="52" spans="1:7" ht="33" x14ac:dyDescent="0.25">
      <c r="A52" s="222"/>
      <c r="B52" s="222"/>
      <c r="C52" s="222"/>
      <c r="D52" s="222"/>
      <c r="E52" s="222"/>
      <c r="F52" s="24" t="s">
        <v>34</v>
      </c>
      <c r="G52" s="25">
        <f>+G50</f>
        <v>9</v>
      </c>
    </row>
    <row r="53" spans="1:7" x14ac:dyDescent="0.25">
      <c r="A53" s="222"/>
      <c r="B53" s="222"/>
      <c r="C53" s="222"/>
      <c r="D53" s="222"/>
      <c r="E53" s="222"/>
      <c r="F53" s="24" t="s">
        <v>27</v>
      </c>
      <c r="G53" s="25">
        <f>(36268/3659)</f>
        <v>9.9119978136102755</v>
      </c>
    </row>
    <row r="54" spans="1:7" ht="110.25" x14ac:dyDescent="0.25">
      <c r="A54" s="57" t="s">
        <v>182</v>
      </c>
      <c r="B54" s="57" t="s">
        <v>319</v>
      </c>
      <c r="C54" s="57" t="s">
        <v>320</v>
      </c>
      <c r="D54" s="49" t="s">
        <v>47</v>
      </c>
      <c r="E54" s="80" t="s">
        <v>321</v>
      </c>
      <c r="F54" s="24" t="s">
        <v>36</v>
      </c>
      <c r="G54" s="25">
        <f>(G53/G51)*100</f>
        <v>110.13330904011418</v>
      </c>
    </row>
    <row r="55" spans="1:7" x14ac:dyDescent="0.25">
      <c r="A55" s="222" t="s">
        <v>21</v>
      </c>
      <c r="B55" s="222" t="s">
        <v>22</v>
      </c>
      <c r="C55" s="222" t="s">
        <v>29</v>
      </c>
      <c r="D55" s="222" t="s">
        <v>23</v>
      </c>
      <c r="E55" s="222" t="s">
        <v>24</v>
      </c>
      <c r="F55" s="24" t="s">
        <v>25</v>
      </c>
      <c r="G55" s="25">
        <v>9</v>
      </c>
    </row>
    <row r="56" spans="1:7" x14ac:dyDescent="0.25">
      <c r="A56" s="222"/>
      <c r="B56" s="222"/>
      <c r="C56" s="222"/>
      <c r="D56" s="222"/>
      <c r="E56" s="222"/>
      <c r="F56" s="24" t="s">
        <v>33</v>
      </c>
      <c r="G56" s="25">
        <v>9</v>
      </c>
    </row>
    <row r="57" spans="1:7" x14ac:dyDescent="0.25">
      <c r="A57" s="222"/>
      <c r="B57" s="222"/>
      <c r="C57" s="222"/>
      <c r="D57" s="222"/>
      <c r="E57" s="222"/>
      <c r="F57" s="24" t="s">
        <v>26</v>
      </c>
      <c r="G57" s="25">
        <f>+G55</f>
        <v>9</v>
      </c>
    </row>
    <row r="58" spans="1:7" ht="33" x14ac:dyDescent="0.25">
      <c r="A58" s="222"/>
      <c r="B58" s="222"/>
      <c r="C58" s="222"/>
      <c r="D58" s="222"/>
      <c r="E58" s="222"/>
      <c r="F58" s="24" t="s">
        <v>34</v>
      </c>
      <c r="G58" s="25">
        <f>+G56</f>
        <v>9</v>
      </c>
    </row>
    <row r="59" spans="1:7" x14ac:dyDescent="0.25">
      <c r="A59" s="222"/>
      <c r="B59" s="222"/>
      <c r="C59" s="222"/>
      <c r="D59" s="222"/>
      <c r="E59" s="222"/>
      <c r="F59" s="24" t="s">
        <v>27</v>
      </c>
      <c r="G59" s="25">
        <f>(31806.35/3245)</f>
        <v>9.8016486902927582</v>
      </c>
    </row>
    <row r="60" spans="1:7" ht="110.25" x14ac:dyDescent="0.25">
      <c r="A60" s="57" t="s">
        <v>322</v>
      </c>
      <c r="B60" s="57" t="s">
        <v>319</v>
      </c>
      <c r="C60" s="57" t="s">
        <v>323</v>
      </c>
      <c r="D60" s="49" t="s">
        <v>47</v>
      </c>
      <c r="E60" s="80" t="s">
        <v>324</v>
      </c>
      <c r="F60" s="24" t="s">
        <v>36</v>
      </c>
      <c r="G60" s="25">
        <f>(G59/G57)*100</f>
        <v>108.90720766991953</v>
      </c>
    </row>
    <row r="61" spans="1:7" x14ac:dyDescent="0.25">
      <c r="A61" s="222" t="s">
        <v>21</v>
      </c>
      <c r="B61" s="222" t="s">
        <v>22</v>
      </c>
      <c r="C61" s="222" t="s">
        <v>29</v>
      </c>
      <c r="D61" s="222" t="s">
        <v>23</v>
      </c>
      <c r="E61" s="222" t="s">
        <v>24</v>
      </c>
      <c r="F61" s="24" t="s">
        <v>25</v>
      </c>
      <c r="G61" s="25">
        <v>90</v>
      </c>
    </row>
    <row r="62" spans="1:7" x14ac:dyDescent="0.25">
      <c r="A62" s="222"/>
      <c r="B62" s="222"/>
      <c r="C62" s="222"/>
      <c r="D62" s="222"/>
      <c r="E62" s="222"/>
      <c r="F62" s="24" t="s">
        <v>33</v>
      </c>
      <c r="G62" s="25">
        <v>90</v>
      </c>
    </row>
    <row r="63" spans="1:7" x14ac:dyDescent="0.25">
      <c r="A63" s="222"/>
      <c r="B63" s="222"/>
      <c r="C63" s="222"/>
      <c r="D63" s="222"/>
      <c r="E63" s="222"/>
      <c r="F63" s="24" t="s">
        <v>26</v>
      </c>
      <c r="G63" s="25">
        <f>+G61</f>
        <v>90</v>
      </c>
    </row>
    <row r="64" spans="1:7" ht="33" x14ac:dyDescent="0.25">
      <c r="A64" s="222"/>
      <c r="B64" s="222"/>
      <c r="C64" s="222"/>
      <c r="D64" s="222"/>
      <c r="E64" s="222"/>
      <c r="F64" s="24" t="s">
        <v>34</v>
      </c>
      <c r="G64" s="25">
        <f>+G62</f>
        <v>90</v>
      </c>
    </row>
    <row r="65" spans="1:7" x14ac:dyDescent="0.25">
      <c r="A65" s="222"/>
      <c r="B65" s="222"/>
      <c r="C65" s="222"/>
      <c r="D65" s="222"/>
      <c r="E65" s="222"/>
      <c r="F65" s="24" t="s">
        <v>27</v>
      </c>
      <c r="G65" s="25">
        <f>8219/8628*100</f>
        <v>95.259619842373667</v>
      </c>
    </row>
    <row r="66" spans="1:7" ht="94.5" x14ac:dyDescent="0.25">
      <c r="A66" s="57" t="s">
        <v>325</v>
      </c>
      <c r="B66" s="57" t="s">
        <v>319</v>
      </c>
      <c r="C66" s="57" t="s">
        <v>326</v>
      </c>
      <c r="D66" s="49" t="s">
        <v>49</v>
      </c>
      <c r="E66" s="80" t="s">
        <v>59</v>
      </c>
      <c r="F66" s="24" t="s">
        <v>36</v>
      </c>
      <c r="G66" s="25">
        <f>(G65/G63)*100</f>
        <v>105.84402204708185</v>
      </c>
    </row>
    <row r="67" spans="1:7" x14ac:dyDescent="0.25">
      <c r="A67" s="222" t="s">
        <v>21</v>
      </c>
      <c r="B67" s="222" t="s">
        <v>22</v>
      </c>
      <c r="C67" s="222" t="s">
        <v>29</v>
      </c>
      <c r="D67" s="222" t="s">
        <v>23</v>
      </c>
      <c r="E67" s="222" t="s">
        <v>24</v>
      </c>
      <c r="F67" s="24" t="s">
        <v>25</v>
      </c>
      <c r="G67" s="25">
        <v>80</v>
      </c>
    </row>
    <row r="68" spans="1:7" x14ac:dyDescent="0.25">
      <c r="A68" s="222"/>
      <c r="B68" s="222"/>
      <c r="C68" s="222"/>
      <c r="D68" s="222"/>
      <c r="E68" s="222"/>
      <c r="F68" s="24" t="s">
        <v>33</v>
      </c>
      <c r="G68" s="25">
        <v>80</v>
      </c>
    </row>
    <row r="69" spans="1:7" x14ac:dyDescent="0.25">
      <c r="A69" s="222"/>
      <c r="B69" s="222"/>
      <c r="C69" s="222"/>
      <c r="D69" s="222"/>
      <c r="E69" s="222"/>
      <c r="F69" s="24" t="s">
        <v>26</v>
      </c>
      <c r="G69" s="25">
        <f>+G67</f>
        <v>80</v>
      </c>
    </row>
    <row r="70" spans="1:7" ht="33" x14ac:dyDescent="0.25">
      <c r="A70" s="222"/>
      <c r="B70" s="222"/>
      <c r="C70" s="222"/>
      <c r="D70" s="222"/>
      <c r="E70" s="222"/>
      <c r="F70" s="24" t="s">
        <v>34</v>
      </c>
      <c r="G70" s="25">
        <f>+G68</f>
        <v>80</v>
      </c>
    </row>
    <row r="71" spans="1:7" x14ac:dyDescent="0.25">
      <c r="A71" s="222"/>
      <c r="B71" s="222"/>
      <c r="C71" s="222"/>
      <c r="D71" s="222"/>
      <c r="E71" s="222"/>
      <c r="F71" s="24" t="s">
        <v>27</v>
      </c>
      <c r="G71" s="25">
        <f>(11282/14793)*100</f>
        <v>76.265801392550529</v>
      </c>
    </row>
    <row r="72" spans="1:7" ht="94.5" x14ac:dyDescent="0.25">
      <c r="A72" s="57" t="s">
        <v>327</v>
      </c>
      <c r="B72" s="57" t="s">
        <v>328</v>
      </c>
      <c r="C72" s="57" t="s">
        <v>329</v>
      </c>
      <c r="D72" s="49" t="s">
        <v>49</v>
      </c>
      <c r="E72" s="80" t="s">
        <v>330</v>
      </c>
      <c r="F72" s="24" t="s">
        <v>36</v>
      </c>
      <c r="G72" s="25">
        <f>(G71/G69)*100</f>
        <v>95.33225174068815</v>
      </c>
    </row>
    <row r="73" spans="1:7" x14ac:dyDescent="0.25">
      <c r="A73" s="222" t="s">
        <v>21</v>
      </c>
      <c r="B73" s="222" t="s">
        <v>22</v>
      </c>
      <c r="C73" s="222" t="s">
        <v>29</v>
      </c>
      <c r="D73" s="222" t="s">
        <v>23</v>
      </c>
      <c r="E73" s="222" t="s">
        <v>24</v>
      </c>
      <c r="F73" s="24" t="s">
        <v>25</v>
      </c>
      <c r="G73" s="25">
        <v>97</v>
      </c>
    </row>
    <row r="74" spans="1:7" x14ac:dyDescent="0.25">
      <c r="A74" s="222"/>
      <c r="B74" s="222"/>
      <c r="C74" s="222"/>
      <c r="D74" s="222"/>
      <c r="E74" s="222"/>
      <c r="F74" s="24" t="s">
        <v>33</v>
      </c>
      <c r="G74" s="25">
        <v>97</v>
      </c>
    </row>
    <row r="75" spans="1:7" x14ac:dyDescent="0.25">
      <c r="A75" s="222"/>
      <c r="B75" s="222"/>
      <c r="C75" s="222"/>
      <c r="D75" s="222"/>
      <c r="E75" s="222"/>
      <c r="F75" s="24" t="s">
        <v>26</v>
      </c>
      <c r="G75" s="25">
        <f>+G73</f>
        <v>97</v>
      </c>
    </row>
    <row r="76" spans="1:7" ht="33" x14ac:dyDescent="0.25">
      <c r="A76" s="222"/>
      <c r="B76" s="222"/>
      <c r="C76" s="222"/>
      <c r="D76" s="222"/>
      <c r="E76" s="222"/>
      <c r="F76" s="24" t="s">
        <v>34</v>
      </c>
      <c r="G76" s="25">
        <f>+G74</f>
        <v>97</v>
      </c>
    </row>
    <row r="77" spans="1:7" x14ac:dyDescent="0.25">
      <c r="A77" s="222"/>
      <c r="B77" s="222"/>
      <c r="C77" s="222"/>
      <c r="D77" s="222"/>
      <c r="E77" s="222"/>
      <c r="F77" s="24" t="s">
        <v>27</v>
      </c>
      <c r="G77" s="25">
        <f>228939/234650*100</f>
        <v>97.566162369486463</v>
      </c>
    </row>
    <row r="78" spans="1:7" ht="110.25" x14ac:dyDescent="0.25">
      <c r="A78" s="57" t="s">
        <v>380</v>
      </c>
      <c r="B78" s="57" t="s">
        <v>328</v>
      </c>
      <c r="C78" s="57" t="s">
        <v>331</v>
      </c>
      <c r="D78" s="49" t="s">
        <v>49</v>
      </c>
      <c r="E78" s="80" t="s">
        <v>230</v>
      </c>
      <c r="F78" s="24" t="s">
        <v>36</v>
      </c>
      <c r="G78" s="25">
        <f>(G77/G75)*100</f>
        <v>100.58367254586233</v>
      </c>
    </row>
    <row r="79" spans="1:7" x14ac:dyDescent="0.25">
      <c r="A79" s="222" t="s">
        <v>21</v>
      </c>
      <c r="B79" s="222" t="s">
        <v>22</v>
      </c>
      <c r="C79" s="222" t="s">
        <v>29</v>
      </c>
      <c r="D79" s="222" t="s">
        <v>23</v>
      </c>
      <c r="E79" s="222" t="s">
        <v>24</v>
      </c>
      <c r="F79" s="24" t="s">
        <v>25</v>
      </c>
      <c r="G79" s="25">
        <v>8</v>
      </c>
    </row>
    <row r="80" spans="1:7" x14ac:dyDescent="0.25">
      <c r="A80" s="222"/>
      <c r="B80" s="222"/>
      <c r="C80" s="222"/>
      <c r="D80" s="222"/>
      <c r="E80" s="222"/>
      <c r="F80" s="24" t="s">
        <v>33</v>
      </c>
      <c r="G80" s="25">
        <v>8</v>
      </c>
    </row>
    <row r="81" spans="1:7" x14ac:dyDescent="0.25">
      <c r="A81" s="222"/>
      <c r="B81" s="222"/>
      <c r="C81" s="222"/>
      <c r="D81" s="222"/>
      <c r="E81" s="222"/>
      <c r="F81" s="24" t="s">
        <v>26</v>
      </c>
      <c r="G81" s="25">
        <f>+G79</f>
        <v>8</v>
      </c>
    </row>
    <row r="82" spans="1:7" ht="33" x14ac:dyDescent="0.25">
      <c r="A82" s="222"/>
      <c r="B82" s="222"/>
      <c r="C82" s="222"/>
      <c r="D82" s="222"/>
      <c r="E82" s="222"/>
      <c r="F82" s="24" t="s">
        <v>34</v>
      </c>
      <c r="G82" s="25">
        <f>+G80</f>
        <v>8</v>
      </c>
    </row>
    <row r="83" spans="1:7" x14ac:dyDescent="0.25">
      <c r="A83" s="222"/>
      <c r="B83" s="222"/>
      <c r="C83" s="222"/>
      <c r="D83" s="222"/>
      <c r="E83" s="222"/>
      <c r="F83" s="24" t="s">
        <v>27</v>
      </c>
      <c r="G83" s="25">
        <f>(9.37+9.01+8.81)/3</f>
        <v>9.0633333333333326</v>
      </c>
    </row>
    <row r="84" spans="1:7" ht="78.75" x14ac:dyDescent="0.25">
      <c r="A84" s="57" t="s">
        <v>332</v>
      </c>
      <c r="B84" s="57" t="s">
        <v>333</v>
      </c>
      <c r="C84" s="57" t="s">
        <v>334</v>
      </c>
      <c r="D84" s="49" t="s">
        <v>47</v>
      </c>
      <c r="E84" s="80" t="s">
        <v>330</v>
      </c>
      <c r="F84" s="24" t="s">
        <v>36</v>
      </c>
      <c r="G84" s="25">
        <f>(G83/G81)*100</f>
        <v>113.29166666666666</v>
      </c>
    </row>
    <row r="85" spans="1:7" x14ac:dyDescent="0.25">
      <c r="A85" s="222" t="s">
        <v>21</v>
      </c>
      <c r="B85" s="222" t="s">
        <v>22</v>
      </c>
      <c r="C85" s="222" t="s">
        <v>29</v>
      </c>
      <c r="D85" s="222" t="s">
        <v>23</v>
      </c>
      <c r="E85" s="222" t="s">
        <v>24</v>
      </c>
      <c r="F85" s="24" t="s">
        <v>25</v>
      </c>
      <c r="G85" s="25">
        <v>8</v>
      </c>
    </row>
    <row r="86" spans="1:7" x14ac:dyDescent="0.25">
      <c r="A86" s="222"/>
      <c r="B86" s="222"/>
      <c r="C86" s="222"/>
      <c r="D86" s="222"/>
      <c r="E86" s="222"/>
      <c r="F86" s="24" t="s">
        <v>33</v>
      </c>
      <c r="G86" s="25">
        <v>8</v>
      </c>
    </row>
    <row r="87" spans="1:7" x14ac:dyDescent="0.25">
      <c r="A87" s="222"/>
      <c r="B87" s="222"/>
      <c r="C87" s="222"/>
      <c r="D87" s="222"/>
      <c r="E87" s="222"/>
      <c r="F87" s="24" t="s">
        <v>26</v>
      </c>
      <c r="G87" s="25">
        <f>+G85</f>
        <v>8</v>
      </c>
    </row>
    <row r="88" spans="1:7" ht="33" x14ac:dyDescent="0.25">
      <c r="A88" s="222"/>
      <c r="B88" s="222"/>
      <c r="C88" s="222"/>
      <c r="D88" s="222"/>
      <c r="E88" s="222"/>
      <c r="F88" s="24" t="s">
        <v>34</v>
      </c>
      <c r="G88" s="25">
        <f>+G86</f>
        <v>8</v>
      </c>
    </row>
    <row r="89" spans="1:7" x14ac:dyDescent="0.25">
      <c r="A89" s="222"/>
      <c r="B89" s="222"/>
      <c r="C89" s="222"/>
      <c r="D89" s="222"/>
      <c r="E89" s="222"/>
      <c r="F89" s="24" t="s">
        <v>27</v>
      </c>
      <c r="G89" s="25">
        <f>(9.52+8.33+8.68)/3</f>
        <v>8.8433333333333337</v>
      </c>
    </row>
    <row r="90" spans="1:7" ht="78.75" x14ac:dyDescent="0.25">
      <c r="A90" s="57" t="s">
        <v>335</v>
      </c>
      <c r="B90" s="57" t="s">
        <v>333</v>
      </c>
      <c r="C90" s="57" t="s">
        <v>336</v>
      </c>
      <c r="D90" s="49" t="s">
        <v>47</v>
      </c>
      <c r="E90" s="80" t="s">
        <v>337</v>
      </c>
      <c r="F90" s="24" t="s">
        <v>36</v>
      </c>
      <c r="G90" s="25">
        <f>(G89/G87)*100</f>
        <v>110.54166666666667</v>
      </c>
    </row>
    <row r="91" spans="1:7" x14ac:dyDescent="0.25">
      <c r="A91" s="222" t="s">
        <v>21</v>
      </c>
      <c r="B91" s="222" t="s">
        <v>22</v>
      </c>
      <c r="C91" s="222" t="s">
        <v>29</v>
      </c>
      <c r="D91" s="222" t="s">
        <v>23</v>
      </c>
      <c r="E91" s="222" t="s">
        <v>24</v>
      </c>
      <c r="F91" s="24" t="s">
        <v>25</v>
      </c>
      <c r="G91" s="25">
        <v>85</v>
      </c>
    </row>
    <row r="92" spans="1:7" x14ac:dyDescent="0.25">
      <c r="A92" s="222"/>
      <c r="B92" s="222"/>
      <c r="C92" s="222"/>
      <c r="D92" s="222"/>
      <c r="E92" s="222"/>
      <c r="F92" s="24" t="s">
        <v>33</v>
      </c>
      <c r="G92" s="25">
        <v>85</v>
      </c>
    </row>
    <row r="93" spans="1:7" x14ac:dyDescent="0.25">
      <c r="A93" s="222"/>
      <c r="B93" s="222"/>
      <c r="C93" s="222"/>
      <c r="D93" s="222"/>
      <c r="E93" s="222"/>
      <c r="F93" s="24" t="s">
        <v>26</v>
      </c>
      <c r="G93" s="25">
        <f>+G91</f>
        <v>85</v>
      </c>
    </row>
    <row r="94" spans="1:7" ht="33" x14ac:dyDescent="0.25">
      <c r="A94" s="222"/>
      <c r="B94" s="222"/>
      <c r="C94" s="222"/>
      <c r="D94" s="222"/>
      <c r="E94" s="222"/>
      <c r="F94" s="24" t="s">
        <v>34</v>
      </c>
      <c r="G94" s="25">
        <f>+G92</f>
        <v>85</v>
      </c>
    </row>
    <row r="95" spans="1:7" x14ac:dyDescent="0.25">
      <c r="A95" s="222"/>
      <c r="B95" s="222"/>
      <c r="C95" s="222"/>
      <c r="D95" s="222"/>
      <c r="E95" s="222"/>
      <c r="F95" s="24" t="s">
        <v>27</v>
      </c>
      <c r="G95" s="25">
        <f>(23236/28775)*100</f>
        <v>80.750651607297996</v>
      </c>
    </row>
    <row r="96" spans="1:7" ht="78.75" x14ac:dyDescent="0.25">
      <c r="A96" s="57" t="s">
        <v>338</v>
      </c>
      <c r="B96" s="57" t="s">
        <v>339</v>
      </c>
      <c r="C96" s="57" t="s">
        <v>340</v>
      </c>
      <c r="D96" s="49" t="s">
        <v>49</v>
      </c>
      <c r="E96" s="80" t="s">
        <v>330</v>
      </c>
      <c r="F96" s="24" t="s">
        <v>36</v>
      </c>
      <c r="G96" s="25">
        <f>(G95/G93)*100</f>
        <v>95.00076659682118</v>
      </c>
    </row>
    <row r="97" spans="1:8" x14ac:dyDescent="0.25">
      <c r="A97" s="234" t="s">
        <v>198</v>
      </c>
      <c r="B97" s="235"/>
      <c r="C97" s="235"/>
      <c r="D97" s="235"/>
      <c r="E97" s="235"/>
      <c r="F97" s="235"/>
      <c r="G97" s="236"/>
    </row>
    <row r="98" spans="1:8" x14ac:dyDescent="0.25">
      <c r="A98" s="237" t="s">
        <v>19</v>
      </c>
      <c r="B98" s="237"/>
      <c r="C98" s="237"/>
      <c r="D98" s="237"/>
      <c r="E98" s="237"/>
      <c r="F98" s="237" t="s">
        <v>20</v>
      </c>
      <c r="G98" s="237"/>
    </row>
    <row r="99" spans="1:8" x14ac:dyDescent="0.25">
      <c r="A99" s="222" t="s">
        <v>21</v>
      </c>
      <c r="B99" s="222" t="s">
        <v>22</v>
      </c>
      <c r="C99" s="222" t="s">
        <v>29</v>
      </c>
      <c r="D99" s="222" t="s">
        <v>23</v>
      </c>
      <c r="E99" s="222" t="s">
        <v>24</v>
      </c>
      <c r="F99" s="24" t="s">
        <v>25</v>
      </c>
      <c r="G99" s="25">
        <v>100</v>
      </c>
    </row>
    <row r="100" spans="1:8" x14ac:dyDescent="0.25">
      <c r="A100" s="222"/>
      <c r="B100" s="222"/>
      <c r="C100" s="222"/>
      <c r="D100" s="222"/>
      <c r="E100" s="222"/>
      <c r="F100" s="24" t="s">
        <v>33</v>
      </c>
      <c r="G100" s="25">
        <v>100</v>
      </c>
    </row>
    <row r="101" spans="1:8" x14ac:dyDescent="0.25">
      <c r="A101" s="222"/>
      <c r="B101" s="222"/>
      <c r="C101" s="222"/>
      <c r="D101" s="222"/>
      <c r="E101" s="222"/>
      <c r="F101" s="24" t="s">
        <v>26</v>
      </c>
      <c r="G101" s="25">
        <f>+G99</f>
        <v>100</v>
      </c>
    </row>
    <row r="102" spans="1:8" ht="33" x14ac:dyDescent="0.25">
      <c r="A102" s="222"/>
      <c r="B102" s="222"/>
      <c r="C102" s="222"/>
      <c r="D102" s="222"/>
      <c r="E102" s="222"/>
      <c r="F102" s="24" t="s">
        <v>34</v>
      </c>
      <c r="G102" s="25">
        <f>+G100</f>
        <v>100</v>
      </c>
    </row>
    <row r="103" spans="1:8" x14ac:dyDescent="0.25">
      <c r="A103" s="222"/>
      <c r="B103" s="222"/>
      <c r="C103" s="222"/>
      <c r="D103" s="222"/>
      <c r="E103" s="222"/>
      <c r="F103" s="24" t="s">
        <v>27</v>
      </c>
      <c r="G103" s="25">
        <f>(53/48)*100</f>
        <v>110.41666666666667</v>
      </c>
      <c r="H103" s="26"/>
    </row>
    <row r="104" spans="1:8" ht="110.25" x14ac:dyDescent="0.25">
      <c r="A104" s="57" t="s">
        <v>341</v>
      </c>
      <c r="B104" s="57" t="s">
        <v>342</v>
      </c>
      <c r="C104" s="57" t="s">
        <v>343</v>
      </c>
      <c r="D104" s="49" t="s">
        <v>49</v>
      </c>
      <c r="E104" s="80" t="s">
        <v>59</v>
      </c>
      <c r="F104" s="24" t="s">
        <v>36</v>
      </c>
      <c r="G104" s="25">
        <f>(G103/G101)*100</f>
        <v>110.41666666666667</v>
      </c>
      <c r="H104" s="26"/>
    </row>
    <row r="105" spans="1:8" x14ac:dyDescent="0.25">
      <c r="A105" s="222" t="s">
        <v>21</v>
      </c>
      <c r="B105" s="222" t="s">
        <v>22</v>
      </c>
      <c r="C105" s="222" t="s">
        <v>29</v>
      </c>
      <c r="D105" s="222" t="s">
        <v>23</v>
      </c>
      <c r="E105" s="222" t="s">
        <v>24</v>
      </c>
      <c r="F105" s="24" t="s">
        <v>25</v>
      </c>
      <c r="G105" s="25">
        <v>100</v>
      </c>
      <c r="H105" s="26"/>
    </row>
    <row r="106" spans="1:8" x14ac:dyDescent="0.25">
      <c r="A106" s="222"/>
      <c r="B106" s="222"/>
      <c r="C106" s="222"/>
      <c r="D106" s="222"/>
      <c r="E106" s="222"/>
      <c r="F106" s="24" t="s">
        <v>33</v>
      </c>
      <c r="G106" s="25">
        <v>100</v>
      </c>
      <c r="H106" s="26"/>
    </row>
    <row r="107" spans="1:8" x14ac:dyDescent="0.25">
      <c r="A107" s="222"/>
      <c r="B107" s="222"/>
      <c r="C107" s="222"/>
      <c r="D107" s="222"/>
      <c r="E107" s="222"/>
      <c r="F107" s="24" t="s">
        <v>26</v>
      </c>
      <c r="G107" s="25">
        <f>+G105</f>
        <v>100</v>
      </c>
      <c r="H107" s="26"/>
    </row>
    <row r="108" spans="1:8" ht="33" x14ac:dyDescent="0.25">
      <c r="A108" s="222"/>
      <c r="B108" s="222"/>
      <c r="C108" s="222"/>
      <c r="D108" s="222"/>
      <c r="E108" s="222"/>
      <c r="F108" s="24" t="s">
        <v>34</v>
      </c>
      <c r="G108" s="25">
        <f>+G106</f>
        <v>100</v>
      </c>
      <c r="H108" s="26"/>
    </row>
    <row r="109" spans="1:8" x14ac:dyDescent="0.25">
      <c r="A109" s="222"/>
      <c r="B109" s="222"/>
      <c r="C109" s="222"/>
      <c r="D109" s="222"/>
      <c r="E109" s="222"/>
      <c r="F109" s="24" t="s">
        <v>27</v>
      </c>
      <c r="G109" s="25">
        <f>(136+33)/(136+33)*100</f>
        <v>100</v>
      </c>
      <c r="H109" s="26"/>
    </row>
    <row r="110" spans="1:8" ht="126" x14ac:dyDescent="0.25">
      <c r="A110" s="57" t="s">
        <v>344</v>
      </c>
      <c r="B110" s="57" t="s">
        <v>345</v>
      </c>
      <c r="C110" s="57" t="s">
        <v>346</v>
      </c>
      <c r="D110" s="49" t="s">
        <v>49</v>
      </c>
      <c r="E110" s="80" t="s">
        <v>59</v>
      </c>
      <c r="F110" s="24" t="s">
        <v>36</v>
      </c>
      <c r="G110" s="25">
        <f>(G109/G107)*100</f>
        <v>100</v>
      </c>
    </row>
    <row r="111" spans="1:8" x14ac:dyDescent="0.25">
      <c r="A111" s="221" t="s">
        <v>21</v>
      </c>
      <c r="B111" s="221" t="s">
        <v>22</v>
      </c>
      <c r="C111" s="221" t="s">
        <v>29</v>
      </c>
      <c r="D111" s="221" t="s">
        <v>23</v>
      </c>
      <c r="E111" s="222" t="s">
        <v>24</v>
      </c>
      <c r="F111" s="24" t="s">
        <v>25</v>
      </c>
      <c r="G111" s="25">
        <v>9.5</v>
      </c>
    </row>
    <row r="112" spans="1:8" x14ac:dyDescent="0.25">
      <c r="A112" s="221"/>
      <c r="B112" s="221"/>
      <c r="C112" s="221"/>
      <c r="D112" s="221"/>
      <c r="E112" s="222"/>
      <c r="F112" s="24" t="s">
        <v>33</v>
      </c>
      <c r="G112" s="25">
        <v>9.5</v>
      </c>
    </row>
    <row r="113" spans="1:7" x14ac:dyDescent="0.25">
      <c r="A113" s="221"/>
      <c r="B113" s="221"/>
      <c r="C113" s="221"/>
      <c r="D113" s="221"/>
      <c r="E113" s="222"/>
      <c r="F113" s="24" t="s">
        <v>26</v>
      </c>
      <c r="G113" s="25">
        <f>+G111</f>
        <v>9.5</v>
      </c>
    </row>
    <row r="114" spans="1:7" ht="33" x14ac:dyDescent="0.25">
      <c r="A114" s="221"/>
      <c r="B114" s="221"/>
      <c r="C114" s="221"/>
      <c r="D114" s="221"/>
      <c r="E114" s="222"/>
      <c r="F114" s="24" t="s">
        <v>34</v>
      </c>
      <c r="G114" s="25">
        <f>+G112</f>
        <v>9.5</v>
      </c>
    </row>
    <row r="115" spans="1:7" x14ac:dyDescent="0.25">
      <c r="A115" s="221"/>
      <c r="B115" s="221"/>
      <c r="C115" s="221"/>
      <c r="D115" s="221"/>
      <c r="E115" s="222"/>
      <c r="F115" s="24" t="s">
        <v>27</v>
      </c>
      <c r="G115" s="25">
        <f>2137/224</f>
        <v>9.5401785714285712</v>
      </c>
    </row>
    <row r="116" spans="1:7" ht="78.75" x14ac:dyDescent="0.25">
      <c r="A116" s="57" t="s">
        <v>347</v>
      </c>
      <c r="B116" s="57" t="s">
        <v>348</v>
      </c>
      <c r="C116" s="57" t="s">
        <v>349</v>
      </c>
      <c r="D116" s="49" t="s">
        <v>47</v>
      </c>
      <c r="E116" s="80" t="s">
        <v>324</v>
      </c>
      <c r="F116" s="24" t="s">
        <v>36</v>
      </c>
      <c r="G116" s="25">
        <f>(G115/G113)*100</f>
        <v>100.42293233082707</v>
      </c>
    </row>
    <row r="117" spans="1:7" x14ac:dyDescent="0.25">
      <c r="A117" s="221" t="s">
        <v>21</v>
      </c>
      <c r="B117" s="221" t="s">
        <v>22</v>
      </c>
      <c r="C117" s="221" t="s">
        <v>29</v>
      </c>
      <c r="D117" s="221" t="s">
        <v>23</v>
      </c>
      <c r="E117" s="222" t="s">
        <v>24</v>
      </c>
      <c r="F117" s="24" t="s">
        <v>25</v>
      </c>
      <c r="G117" s="25">
        <v>100</v>
      </c>
    </row>
    <row r="118" spans="1:7" x14ac:dyDescent="0.25">
      <c r="A118" s="221"/>
      <c r="B118" s="221"/>
      <c r="C118" s="221"/>
      <c r="D118" s="221"/>
      <c r="E118" s="222"/>
      <c r="F118" s="24" t="s">
        <v>33</v>
      </c>
      <c r="G118" s="25">
        <v>100</v>
      </c>
    </row>
    <row r="119" spans="1:7" x14ac:dyDescent="0.25">
      <c r="A119" s="221"/>
      <c r="B119" s="221"/>
      <c r="C119" s="221"/>
      <c r="D119" s="221"/>
      <c r="E119" s="222"/>
      <c r="F119" s="24" t="s">
        <v>26</v>
      </c>
      <c r="G119" s="25">
        <f>+G117</f>
        <v>100</v>
      </c>
    </row>
    <row r="120" spans="1:7" ht="33" x14ac:dyDescent="0.25">
      <c r="A120" s="221"/>
      <c r="B120" s="221"/>
      <c r="C120" s="221"/>
      <c r="D120" s="221"/>
      <c r="E120" s="222"/>
      <c r="F120" s="24" t="s">
        <v>34</v>
      </c>
      <c r="G120" s="25">
        <f>+G118</f>
        <v>100</v>
      </c>
    </row>
    <row r="121" spans="1:7" x14ac:dyDescent="0.25">
      <c r="A121" s="221"/>
      <c r="B121" s="221"/>
      <c r="C121" s="221"/>
      <c r="D121" s="221"/>
      <c r="E121" s="222"/>
      <c r="F121" s="24" t="s">
        <v>27</v>
      </c>
      <c r="G121" s="25">
        <f>(72+23)/(72+23)*100</f>
        <v>100</v>
      </c>
    </row>
    <row r="122" spans="1:7" ht="141.75" x14ac:dyDescent="0.25">
      <c r="A122" s="57" t="s">
        <v>350</v>
      </c>
      <c r="B122" s="57" t="s">
        <v>351</v>
      </c>
      <c r="C122" s="57" t="s">
        <v>352</v>
      </c>
      <c r="D122" s="49" t="s">
        <v>49</v>
      </c>
      <c r="E122" s="80" t="s">
        <v>59</v>
      </c>
      <c r="F122" s="24" t="s">
        <v>36</v>
      </c>
      <c r="G122" s="25">
        <f>(G121/G119)*100</f>
        <v>100</v>
      </c>
    </row>
    <row r="123" spans="1:7" x14ac:dyDescent="0.25">
      <c r="A123" s="221" t="s">
        <v>21</v>
      </c>
      <c r="B123" s="221" t="s">
        <v>22</v>
      </c>
      <c r="C123" s="221" t="s">
        <v>29</v>
      </c>
      <c r="D123" s="221" t="s">
        <v>23</v>
      </c>
      <c r="E123" s="222" t="s">
        <v>24</v>
      </c>
      <c r="F123" s="24" t="s">
        <v>25</v>
      </c>
      <c r="G123" s="25">
        <v>96</v>
      </c>
    </row>
    <row r="124" spans="1:7" x14ac:dyDescent="0.25">
      <c r="A124" s="221"/>
      <c r="B124" s="221"/>
      <c r="C124" s="221"/>
      <c r="D124" s="221"/>
      <c r="E124" s="222"/>
      <c r="F124" s="24" t="s">
        <v>33</v>
      </c>
      <c r="G124" s="25">
        <v>96</v>
      </c>
    </row>
    <row r="125" spans="1:7" x14ac:dyDescent="0.25">
      <c r="A125" s="221"/>
      <c r="B125" s="221"/>
      <c r="C125" s="221"/>
      <c r="D125" s="221"/>
      <c r="E125" s="222"/>
      <c r="F125" s="24" t="s">
        <v>26</v>
      </c>
      <c r="G125" s="25">
        <f>+G123</f>
        <v>96</v>
      </c>
    </row>
    <row r="126" spans="1:7" ht="33" x14ac:dyDescent="0.25">
      <c r="A126" s="221"/>
      <c r="B126" s="221"/>
      <c r="C126" s="221"/>
      <c r="D126" s="221"/>
      <c r="E126" s="222"/>
      <c r="F126" s="24" t="s">
        <v>34</v>
      </c>
      <c r="G126" s="25">
        <f>+G124</f>
        <v>96</v>
      </c>
    </row>
    <row r="127" spans="1:7" x14ac:dyDescent="0.25">
      <c r="A127" s="221"/>
      <c r="B127" s="221"/>
      <c r="C127" s="221"/>
      <c r="D127" s="221"/>
      <c r="E127" s="222"/>
      <c r="F127" s="24" t="s">
        <v>27</v>
      </c>
      <c r="G127" s="25">
        <f>9/(8+1)*100</f>
        <v>100</v>
      </c>
    </row>
    <row r="128" spans="1:7" ht="110.25" x14ac:dyDescent="0.25">
      <c r="A128" s="57" t="s">
        <v>353</v>
      </c>
      <c r="B128" s="57" t="s">
        <v>354</v>
      </c>
      <c r="C128" s="57" t="s">
        <v>355</v>
      </c>
      <c r="D128" s="49" t="s">
        <v>49</v>
      </c>
      <c r="E128" s="80" t="s">
        <v>59</v>
      </c>
      <c r="F128" s="24" t="s">
        <v>36</v>
      </c>
      <c r="G128" s="25">
        <f>(G127/G125)*100</f>
        <v>104.16666666666667</v>
      </c>
    </row>
    <row r="129" spans="1:7" x14ac:dyDescent="0.25">
      <c r="A129" s="222" t="s">
        <v>21</v>
      </c>
      <c r="B129" s="222" t="s">
        <v>22</v>
      </c>
      <c r="C129" s="222" t="s">
        <v>29</v>
      </c>
      <c r="D129" s="222" t="s">
        <v>23</v>
      </c>
      <c r="E129" s="222" t="s">
        <v>24</v>
      </c>
      <c r="F129" s="24" t="s">
        <v>25</v>
      </c>
      <c r="G129" s="25">
        <v>100</v>
      </c>
    </row>
    <row r="130" spans="1:7" x14ac:dyDescent="0.25">
      <c r="A130" s="222"/>
      <c r="B130" s="222"/>
      <c r="C130" s="222"/>
      <c r="D130" s="222"/>
      <c r="E130" s="222"/>
      <c r="F130" s="24" t="s">
        <v>33</v>
      </c>
      <c r="G130" s="25">
        <v>100</v>
      </c>
    </row>
    <row r="131" spans="1:7" x14ac:dyDescent="0.25">
      <c r="A131" s="222"/>
      <c r="B131" s="222"/>
      <c r="C131" s="222"/>
      <c r="D131" s="222"/>
      <c r="E131" s="222"/>
      <c r="F131" s="24" t="s">
        <v>26</v>
      </c>
      <c r="G131" s="25">
        <f>+G129</f>
        <v>100</v>
      </c>
    </row>
    <row r="132" spans="1:7" ht="33" x14ac:dyDescent="0.25">
      <c r="A132" s="222"/>
      <c r="B132" s="222"/>
      <c r="C132" s="222"/>
      <c r="D132" s="222"/>
      <c r="E132" s="222"/>
      <c r="F132" s="24" t="s">
        <v>34</v>
      </c>
      <c r="G132" s="25">
        <f>+G130</f>
        <v>100</v>
      </c>
    </row>
    <row r="133" spans="1:7" x14ac:dyDescent="0.25">
      <c r="A133" s="222"/>
      <c r="B133" s="222"/>
      <c r="C133" s="222"/>
      <c r="D133" s="222"/>
      <c r="E133" s="222"/>
      <c r="F133" s="24" t="s">
        <v>27</v>
      </c>
      <c r="G133" s="25">
        <f>17/17*100</f>
        <v>100</v>
      </c>
    </row>
    <row r="134" spans="1:7" ht="94.5" x14ac:dyDescent="0.25">
      <c r="A134" s="57" t="s">
        <v>356</v>
      </c>
      <c r="B134" s="57" t="s">
        <v>357</v>
      </c>
      <c r="C134" s="57" t="s">
        <v>358</v>
      </c>
      <c r="D134" s="49" t="s">
        <v>49</v>
      </c>
      <c r="E134" s="80" t="s">
        <v>59</v>
      </c>
      <c r="F134" s="24" t="s">
        <v>36</v>
      </c>
      <c r="G134" s="25">
        <f>(G133/G131)*100</f>
        <v>100</v>
      </c>
    </row>
    <row r="135" spans="1:7" x14ac:dyDescent="0.25">
      <c r="A135" s="222" t="s">
        <v>21</v>
      </c>
      <c r="B135" s="222" t="s">
        <v>22</v>
      </c>
      <c r="C135" s="222" t="s">
        <v>29</v>
      </c>
      <c r="D135" s="222" t="s">
        <v>23</v>
      </c>
      <c r="E135" s="222" t="s">
        <v>24</v>
      </c>
      <c r="F135" s="24" t="s">
        <v>25</v>
      </c>
      <c r="G135" s="25">
        <v>100</v>
      </c>
    </row>
    <row r="136" spans="1:7" x14ac:dyDescent="0.25">
      <c r="A136" s="222"/>
      <c r="B136" s="222"/>
      <c r="C136" s="222"/>
      <c r="D136" s="222"/>
      <c r="E136" s="222"/>
      <c r="F136" s="24" t="s">
        <v>33</v>
      </c>
      <c r="G136" s="25">
        <v>100</v>
      </c>
    </row>
    <row r="137" spans="1:7" x14ac:dyDescent="0.25">
      <c r="A137" s="222"/>
      <c r="B137" s="222"/>
      <c r="C137" s="222"/>
      <c r="D137" s="222"/>
      <c r="E137" s="222"/>
      <c r="F137" s="24" t="s">
        <v>26</v>
      </c>
      <c r="G137" s="25">
        <f>+G135</f>
        <v>100</v>
      </c>
    </row>
    <row r="138" spans="1:7" ht="33" x14ac:dyDescent="0.25">
      <c r="A138" s="222"/>
      <c r="B138" s="222"/>
      <c r="C138" s="222"/>
      <c r="D138" s="222"/>
      <c r="E138" s="222"/>
      <c r="F138" s="24" t="s">
        <v>34</v>
      </c>
      <c r="G138" s="25">
        <f>+G136</f>
        <v>100</v>
      </c>
    </row>
    <row r="139" spans="1:7" x14ac:dyDescent="0.25">
      <c r="A139" s="222"/>
      <c r="B139" s="222"/>
      <c r="C139" s="222"/>
      <c r="D139" s="222"/>
      <c r="E139" s="222"/>
      <c r="F139" s="24" t="s">
        <v>27</v>
      </c>
      <c r="G139" s="25">
        <v>113.33333333333333</v>
      </c>
    </row>
    <row r="140" spans="1:7" ht="129" customHeight="1" x14ac:dyDescent="0.25">
      <c r="A140" s="57" t="s">
        <v>359</v>
      </c>
      <c r="B140" s="57" t="s">
        <v>360</v>
      </c>
      <c r="C140" s="57" t="s">
        <v>361</v>
      </c>
      <c r="D140" s="49" t="s">
        <v>49</v>
      </c>
      <c r="E140" s="80" t="s">
        <v>230</v>
      </c>
      <c r="F140" s="24" t="s">
        <v>36</v>
      </c>
      <c r="G140" s="25">
        <f>(G139/G137)*100</f>
        <v>113.33333333333333</v>
      </c>
    </row>
    <row r="141" spans="1:7" x14ac:dyDescent="0.25">
      <c r="A141" s="221" t="s">
        <v>21</v>
      </c>
      <c r="B141" s="221" t="s">
        <v>22</v>
      </c>
      <c r="C141" s="221" t="s">
        <v>29</v>
      </c>
      <c r="D141" s="221" t="s">
        <v>23</v>
      </c>
      <c r="E141" s="222" t="s">
        <v>24</v>
      </c>
      <c r="F141" s="24" t="s">
        <v>25</v>
      </c>
      <c r="G141" s="25">
        <v>100</v>
      </c>
    </row>
    <row r="142" spans="1:7" x14ac:dyDescent="0.25">
      <c r="A142" s="221"/>
      <c r="B142" s="221"/>
      <c r="C142" s="221"/>
      <c r="D142" s="221"/>
      <c r="E142" s="222"/>
      <c r="F142" s="24" t="s">
        <v>33</v>
      </c>
      <c r="G142" s="25">
        <v>100</v>
      </c>
    </row>
    <row r="143" spans="1:7" x14ac:dyDescent="0.25">
      <c r="A143" s="221"/>
      <c r="B143" s="221"/>
      <c r="C143" s="221"/>
      <c r="D143" s="221"/>
      <c r="E143" s="222"/>
      <c r="F143" s="24" t="s">
        <v>26</v>
      </c>
      <c r="G143" s="25">
        <f>+G141</f>
        <v>100</v>
      </c>
    </row>
    <row r="144" spans="1:7" ht="33" x14ac:dyDescent="0.25">
      <c r="A144" s="221"/>
      <c r="B144" s="221"/>
      <c r="C144" s="221"/>
      <c r="D144" s="221"/>
      <c r="E144" s="222"/>
      <c r="F144" s="24" t="s">
        <v>34</v>
      </c>
      <c r="G144" s="25">
        <f>+G142</f>
        <v>100</v>
      </c>
    </row>
    <row r="145" spans="1:7" x14ac:dyDescent="0.25">
      <c r="A145" s="221"/>
      <c r="B145" s="221"/>
      <c r="C145" s="221"/>
      <c r="D145" s="221"/>
      <c r="E145" s="222"/>
      <c r="F145" s="24" t="s">
        <v>27</v>
      </c>
      <c r="G145" s="25">
        <f>(100/100)*100</f>
        <v>100</v>
      </c>
    </row>
    <row r="146" spans="1:7" ht="47.25" x14ac:dyDescent="0.25">
      <c r="A146" s="57" t="s">
        <v>362</v>
      </c>
      <c r="B146" s="57" t="s">
        <v>363</v>
      </c>
      <c r="C146" s="57" t="s">
        <v>364</v>
      </c>
      <c r="D146" s="49" t="s">
        <v>49</v>
      </c>
      <c r="E146" s="80" t="s">
        <v>230</v>
      </c>
      <c r="F146" s="24" t="s">
        <v>36</v>
      </c>
      <c r="G146" s="25">
        <f>(G145/G143)*100</f>
        <v>100</v>
      </c>
    </row>
    <row r="147" spans="1:7" x14ac:dyDescent="0.25">
      <c r="A147" s="221" t="s">
        <v>21</v>
      </c>
      <c r="B147" s="221" t="s">
        <v>22</v>
      </c>
      <c r="C147" s="221" t="s">
        <v>29</v>
      </c>
      <c r="D147" s="221" t="s">
        <v>23</v>
      </c>
      <c r="E147" s="222" t="s">
        <v>24</v>
      </c>
      <c r="F147" s="24" t="s">
        <v>25</v>
      </c>
      <c r="G147" s="25">
        <v>100</v>
      </c>
    </row>
    <row r="148" spans="1:7" x14ac:dyDescent="0.25">
      <c r="A148" s="221"/>
      <c r="B148" s="221"/>
      <c r="C148" s="221"/>
      <c r="D148" s="221"/>
      <c r="E148" s="222"/>
      <c r="F148" s="24" t="s">
        <v>33</v>
      </c>
      <c r="G148" s="25">
        <v>100</v>
      </c>
    </row>
    <row r="149" spans="1:7" x14ac:dyDescent="0.25">
      <c r="A149" s="221"/>
      <c r="B149" s="221"/>
      <c r="C149" s="221"/>
      <c r="D149" s="221"/>
      <c r="E149" s="222"/>
      <c r="F149" s="24" t="s">
        <v>26</v>
      </c>
      <c r="G149" s="25">
        <f>+G147</f>
        <v>100</v>
      </c>
    </row>
    <row r="150" spans="1:7" ht="33" x14ac:dyDescent="0.25">
      <c r="A150" s="221"/>
      <c r="B150" s="221"/>
      <c r="C150" s="221"/>
      <c r="D150" s="221"/>
      <c r="E150" s="222"/>
      <c r="F150" s="24" t="s">
        <v>34</v>
      </c>
      <c r="G150" s="25">
        <f>+G148</f>
        <v>100</v>
      </c>
    </row>
    <row r="151" spans="1:7" x14ac:dyDescent="0.25">
      <c r="A151" s="221"/>
      <c r="B151" s="221"/>
      <c r="C151" s="221"/>
      <c r="D151" s="221"/>
      <c r="E151" s="222"/>
      <c r="F151" s="24" t="s">
        <v>27</v>
      </c>
      <c r="G151" s="25">
        <f>(2/2)*100</f>
        <v>100</v>
      </c>
    </row>
    <row r="152" spans="1:7" ht="63" x14ac:dyDescent="0.25">
      <c r="A152" s="57" t="s">
        <v>365</v>
      </c>
      <c r="B152" s="57" t="s">
        <v>366</v>
      </c>
      <c r="C152" s="57" t="s">
        <v>367</v>
      </c>
      <c r="D152" s="49" t="s">
        <v>49</v>
      </c>
      <c r="E152" s="80" t="s">
        <v>330</v>
      </c>
      <c r="F152" s="24" t="s">
        <v>36</v>
      </c>
      <c r="G152" s="25">
        <f>(G151/G149)*100</f>
        <v>100</v>
      </c>
    </row>
    <row r="153" spans="1:7" x14ac:dyDescent="0.25">
      <c r="A153" s="221" t="s">
        <v>21</v>
      </c>
      <c r="B153" s="221" t="s">
        <v>22</v>
      </c>
      <c r="C153" s="221" t="s">
        <v>29</v>
      </c>
      <c r="D153" s="221" t="s">
        <v>23</v>
      </c>
      <c r="E153" s="222" t="s">
        <v>24</v>
      </c>
      <c r="F153" s="24" t="s">
        <v>25</v>
      </c>
      <c r="G153" s="25">
        <v>100</v>
      </c>
    </row>
    <row r="154" spans="1:7" x14ac:dyDescent="0.25">
      <c r="A154" s="221"/>
      <c r="B154" s="221"/>
      <c r="C154" s="221"/>
      <c r="D154" s="221"/>
      <c r="E154" s="222"/>
      <c r="F154" s="24" t="s">
        <v>33</v>
      </c>
      <c r="G154" s="25">
        <v>100</v>
      </c>
    </row>
    <row r="155" spans="1:7" x14ac:dyDescent="0.25">
      <c r="A155" s="221"/>
      <c r="B155" s="221"/>
      <c r="C155" s="221"/>
      <c r="D155" s="221"/>
      <c r="E155" s="222"/>
      <c r="F155" s="24" t="s">
        <v>26</v>
      </c>
      <c r="G155" s="25">
        <f>+G153</f>
        <v>100</v>
      </c>
    </row>
    <row r="156" spans="1:7" ht="33" x14ac:dyDescent="0.25">
      <c r="A156" s="221"/>
      <c r="B156" s="221"/>
      <c r="C156" s="221"/>
      <c r="D156" s="221"/>
      <c r="E156" s="222"/>
      <c r="F156" s="24" t="s">
        <v>34</v>
      </c>
      <c r="G156" s="25">
        <f>+G154</f>
        <v>100</v>
      </c>
    </row>
    <row r="157" spans="1:7" x14ac:dyDescent="0.25">
      <c r="A157" s="221"/>
      <c r="B157" s="221"/>
      <c r="C157" s="221"/>
      <c r="D157" s="221"/>
      <c r="E157" s="222"/>
      <c r="F157" s="24" t="s">
        <v>27</v>
      </c>
      <c r="G157" s="25">
        <f>(2/2)*100</f>
        <v>100</v>
      </c>
    </row>
    <row r="158" spans="1:7" ht="94.5" x14ac:dyDescent="0.25">
      <c r="A158" s="57" t="s">
        <v>368</v>
      </c>
      <c r="B158" s="57" t="s">
        <v>369</v>
      </c>
      <c r="C158" s="57" t="s">
        <v>370</v>
      </c>
      <c r="D158" s="49" t="s">
        <v>49</v>
      </c>
      <c r="E158" s="80" t="s">
        <v>330</v>
      </c>
      <c r="F158" s="24" t="s">
        <v>36</v>
      </c>
      <c r="G158" s="25">
        <f>(G157/G155)*100</f>
        <v>100</v>
      </c>
    </row>
    <row r="159" spans="1:7" x14ac:dyDescent="0.25">
      <c r="A159" s="221" t="s">
        <v>21</v>
      </c>
      <c r="B159" s="221" t="s">
        <v>22</v>
      </c>
      <c r="C159" s="221" t="s">
        <v>29</v>
      </c>
      <c r="D159" s="221" t="s">
        <v>23</v>
      </c>
      <c r="E159" s="222" t="s">
        <v>24</v>
      </c>
      <c r="F159" s="24" t="s">
        <v>25</v>
      </c>
      <c r="G159" s="25">
        <v>100</v>
      </c>
    </row>
    <row r="160" spans="1:7" x14ac:dyDescent="0.25">
      <c r="A160" s="221"/>
      <c r="B160" s="221"/>
      <c r="C160" s="221"/>
      <c r="D160" s="221"/>
      <c r="E160" s="222"/>
      <c r="F160" s="24" t="s">
        <v>33</v>
      </c>
      <c r="G160" s="25">
        <v>100</v>
      </c>
    </row>
    <row r="161" spans="1:7" x14ac:dyDescent="0.25">
      <c r="A161" s="221"/>
      <c r="B161" s="221"/>
      <c r="C161" s="221"/>
      <c r="D161" s="221"/>
      <c r="E161" s="222"/>
      <c r="F161" s="24" t="s">
        <v>26</v>
      </c>
      <c r="G161" s="25">
        <f>+G159</f>
        <v>100</v>
      </c>
    </row>
    <row r="162" spans="1:7" ht="33" x14ac:dyDescent="0.25">
      <c r="A162" s="221"/>
      <c r="B162" s="221"/>
      <c r="C162" s="221"/>
      <c r="D162" s="221"/>
      <c r="E162" s="222"/>
      <c r="F162" s="24" t="s">
        <v>34</v>
      </c>
      <c r="G162" s="25">
        <f>+G160</f>
        <v>100</v>
      </c>
    </row>
    <row r="163" spans="1:7" x14ac:dyDescent="0.25">
      <c r="A163" s="221"/>
      <c r="B163" s="221"/>
      <c r="C163" s="221"/>
      <c r="D163" s="221"/>
      <c r="E163" s="222"/>
      <c r="F163" s="24" t="s">
        <v>27</v>
      </c>
      <c r="G163" s="25" t="s">
        <v>1234</v>
      </c>
    </row>
    <row r="164" spans="1:7" ht="110.25" x14ac:dyDescent="0.25">
      <c r="A164" s="57" t="s">
        <v>371</v>
      </c>
      <c r="B164" s="57" t="s">
        <v>372</v>
      </c>
      <c r="C164" s="57" t="s">
        <v>373</v>
      </c>
      <c r="D164" s="49" t="s">
        <v>49</v>
      </c>
      <c r="E164" s="80" t="s">
        <v>330</v>
      </c>
      <c r="F164" s="24" t="s">
        <v>36</v>
      </c>
      <c r="G164" s="25" t="s">
        <v>1234</v>
      </c>
    </row>
    <row r="165" spans="1:7" x14ac:dyDescent="0.25">
      <c r="A165" s="221" t="s">
        <v>21</v>
      </c>
      <c r="B165" s="221" t="s">
        <v>22</v>
      </c>
      <c r="C165" s="221" t="s">
        <v>29</v>
      </c>
      <c r="D165" s="221" t="s">
        <v>23</v>
      </c>
      <c r="E165" s="222" t="s">
        <v>24</v>
      </c>
      <c r="F165" s="24" t="s">
        <v>25</v>
      </c>
      <c r="G165" s="25">
        <v>100</v>
      </c>
    </row>
    <row r="166" spans="1:7" x14ac:dyDescent="0.25">
      <c r="A166" s="221"/>
      <c r="B166" s="221"/>
      <c r="C166" s="221"/>
      <c r="D166" s="221"/>
      <c r="E166" s="222"/>
      <c r="F166" s="24" t="s">
        <v>33</v>
      </c>
      <c r="G166" s="25">
        <v>100</v>
      </c>
    </row>
    <row r="167" spans="1:7" x14ac:dyDescent="0.25">
      <c r="A167" s="221"/>
      <c r="B167" s="221"/>
      <c r="C167" s="221"/>
      <c r="D167" s="221"/>
      <c r="E167" s="222"/>
      <c r="F167" s="24" t="s">
        <v>26</v>
      </c>
      <c r="G167" s="25">
        <f>+G165</f>
        <v>100</v>
      </c>
    </row>
    <row r="168" spans="1:7" ht="33" x14ac:dyDescent="0.25">
      <c r="A168" s="221"/>
      <c r="B168" s="221"/>
      <c r="C168" s="221"/>
      <c r="D168" s="221"/>
      <c r="E168" s="222"/>
      <c r="F168" s="24" t="s">
        <v>34</v>
      </c>
      <c r="G168" s="25">
        <f>+G166</f>
        <v>100</v>
      </c>
    </row>
    <row r="169" spans="1:7" x14ac:dyDescent="0.25">
      <c r="A169" s="221"/>
      <c r="B169" s="221"/>
      <c r="C169" s="221"/>
      <c r="D169" s="221"/>
      <c r="E169" s="222"/>
      <c r="F169" s="24" t="s">
        <v>27</v>
      </c>
      <c r="G169" s="25">
        <f>(0.9/1)*100</f>
        <v>90</v>
      </c>
    </row>
    <row r="170" spans="1:7" ht="47.25" x14ac:dyDescent="0.25">
      <c r="A170" s="57" t="s">
        <v>374</v>
      </c>
      <c r="B170" s="57" t="s">
        <v>375</v>
      </c>
      <c r="C170" s="57" t="s">
        <v>376</v>
      </c>
      <c r="D170" s="49" t="s">
        <v>49</v>
      </c>
      <c r="E170" s="80" t="s">
        <v>230</v>
      </c>
      <c r="F170" s="24" t="s">
        <v>36</v>
      </c>
      <c r="G170" s="25">
        <f>(G169/G167)*100</f>
        <v>90</v>
      </c>
    </row>
    <row r="171" spans="1:7" x14ac:dyDescent="0.25">
      <c r="A171" s="221" t="s">
        <v>21</v>
      </c>
      <c r="B171" s="221" t="s">
        <v>22</v>
      </c>
      <c r="C171" s="221" t="s">
        <v>29</v>
      </c>
      <c r="D171" s="221" t="s">
        <v>23</v>
      </c>
      <c r="E171" s="222" t="s">
        <v>24</v>
      </c>
      <c r="F171" s="24" t="s">
        <v>25</v>
      </c>
      <c r="G171" s="25">
        <v>85</v>
      </c>
    </row>
    <row r="172" spans="1:7" x14ac:dyDescent="0.25">
      <c r="A172" s="221"/>
      <c r="B172" s="221"/>
      <c r="C172" s="221"/>
      <c r="D172" s="221"/>
      <c r="E172" s="222"/>
      <c r="F172" s="24" t="s">
        <v>33</v>
      </c>
      <c r="G172" s="25">
        <v>85</v>
      </c>
    </row>
    <row r="173" spans="1:7" x14ac:dyDescent="0.25">
      <c r="A173" s="221"/>
      <c r="B173" s="221"/>
      <c r="C173" s="221"/>
      <c r="D173" s="221"/>
      <c r="E173" s="222"/>
      <c r="F173" s="24" t="s">
        <v>26</v>
      </c>
      <c r="G173" s="25">
        <f>+G171</f>
        <v>85</v>
      </c>
    </row>
    <row r="174" spans="1:7" ht="33" x14ac:dyDescent="0.25">
      <c r="A174" s="221"/>
      <c r="B174" s="221"/>
      <c r="C174" s="221"/>
      <c r="D174" s="221"/>
      <c r="E174" s="222"/>
      <c r="F174" s="24" t="s">
        <v>34</v>
      </c>
      <c r="G174" s="25">
        <f>+G172</f>
        <v>85</v>
      </c>
    </row>
    <row r="175" spans="1:7" x14ac:dyDescent="0.25">
      <c r="A175" s="221"/>
      <c r="B175" s="221"/>
      <c r="C175" s="221"/>
      <c r="D175" s="221"/>
      <c r="E175" s="222"/>
      <c r="F175" s="24" t="s">
        <v>27</v>
      </c>
      <c r="G175" s="25">
        <f>(29/35)*100</f>
        <v>82.857142857142861</v>
      </c>
    </row>
    <row r="176" spans="1:7" ht="141.75" x14ac:dyDescent="0.25">
      <c r="A176" s="57" t="s">
        <v>377</v>
      </c>
      <c r="B176" s="57" t="s">
        <v>378</v>
      </c>
      <c r="C176" s="57" t="s">
        <v>379</v>
      </c>
      <c r="D176" s="49" t="s">
        <v>49</v>
      </c>
      <c r="E176" s="80" t="s">
        <v>330</v>
      </c>
      <c r="F176" s="24" t="s">
        <v>36</v>
      </c>
      <c r="G176" s="25">
        <f>(G175/G173)*100</f>
        <v>97.478991596638664</v>
      </c>
    </row>
    <row r="177" spans="1:7" ht="35.1" customHeight="1" x14ac:dyDescent="0.25">
      <c r="A177" s="253" t="s">
        <v>28</v>
      </c>
      <c r="B177" s="225"/>
      <c r="C177" s="225"/>
      <c r="D177" s="225"/>
      <c r="E177" s="225"/>
      <c r="F177" s="225"/>
      <c r="G177" s="226"/>
    </row>
    <row r="178" spans="1:7" x14ac:dyDescent="0.25">
      <c r="A178" s="300" t="str">
        <f>A32</f>
        <v xml:space="preserve">Media geométrica del cumplimiento de las metas de los indicadores de capacitación en materia de acceso y protección de datos personales. </v>
      </c>
      <c r="B178" s="301"/>
      <c r="C178" s="301"/>
      <c r="D178" s="301"/>
      <c r="E178" s="301"/>
      <c r="F178" s="301"/>
      <c r="G178" s="302"/>
    </row>
    <row r="179" spans="1:7" ht="48" customHeight="1" x14ac:dyDescent="0.25">
      <c r="A179" s="7" t="s">
        <v>103</v>
      </c>
      <c r="B179" s="215" t="s">
        <v>1487</v>
      </c>
      <c r="C179" s="216"/>
      <c r="D179" s="216"/>
      <c r="E179" s="216"/>
      <c r="F179" s="216"/>
      <c r="G179" s="217"/>
    </row>
    <row r="180" spans="1:7" x14ac:dyDescent="0.25">
      <c r="A180" s="7" t="s">
        <v>102</v>
      </c>
      <c r="B180" s="187"/>
      <c r="C180" s="188"/>
      <c r="D180" s="188"/>
      <c r="E180" s="188"/>
      <c r="F180" s="188"/>
      <c r="G180" s="189"/>
    </row>
    <row r="181" spans="1:7" x14ac:dyDescent="0.25">
      <c r="A181" s="300" t="str">
        <f>A40</f>
        <v>Promedio de cumplimiento de los compromisos asumidos por los sujetos regulados, en materia de capacitación en protección de datos personales en posesión de particulares (PCCA)</v>
      </c>
      <c r="B181" s="301"/>
      <c r="C181" s="301"/>
      <c r="D181" s="301"/>
      <c r="E181" s="301"/>
      <c r="F181" s="301"/>
      <c r="G181" s="302"/>
    </row>
    <row r="182" spans="1:7" ht="44.25" customHeight="1" x14ac:dyDescent="0.25">
      <c r="A182" s="7" t="s">
        <v>103</v>
      </c>
      <c r="B182" s="215" t="s">
        <v>1488</v>
      </c>
      <c r="C182" s="216"/>
      <c r="D182" s="216"/>
      <c r="E182" s="216"/>
      <c r="F182" s="216"/>
      <c r="G182" s="217"/>
    </row>
    <row r="183" spans="1:7" x14ac:dyDescent="0.25">
      <c r="A183" s="7" t="s">
        <v>102</v>
      </c>
      <c r="B183" s="187"/>
      <c r="C183" s="188"/>
      <c r="D183" s="188"/>
      <c r="E183" s="188"/>
      <c r="F183" s="188"/>
      <c r="G183" s="189"/>
    </row>
    <row r="184" spans="1:7" x14ac:dyDescent="0.25">
      <c r="A184" s="300" t="str">
        <f>A46</f>
        <v>Promedio de cumplimiento de los Sujetos Obligados, con lo establecido en el (ICCT) Índice de Capacitación para el Fortalecimiento de una Cultura de Transparencia y Protección de Datos Personales (PCICCT)</v>
      </c>
      <c r="B184" s="301"/>
      <c r="C184" s="301"/>
      <c r="D184" s="301"/>
      <c r="E184" s="301"/>
      <c r="F184" s="301"/>
      <c r="G184" s="302"/>
    </row>
    <row r="185" spans="1:7" ht="66" customHeight="1" x14ac:dyDescent="0.25">
      <c r="A185" s="7" t="s">
        <v>103</v>
      </c>
      <c r="B185" s="366" t="s">
        <v>1489</v>
      </c>
      <c r="C185" s="367"/>
      <c r="D185" s="367"/>
      <c r="E185" s="367"/>
      <c r="F185" s="367"/>
      <c r="G185" s="368"/>
    </row>
    <row r="186" spans="1:7" x14ac:dyDescent="0.25">
      <c r="A186" s="7" t="s">
        <v>102</v>
      </c>
      <c r="B186" s="187"/>
      <c r="C186" s="188"/>
      <c r="D186" s="188"/>
      <c r="E186" s="188"/>
      <c r="F186" s="188"/>
      <c r="G186" s="189"/>
    </row>
    <row r="187" spans="1:7" x14ac:dyDescent="0.25">
      <c r="A187" s="300" t="str">
        <f>A54</f>
        <v>Promedio de enseñanza aprendizaje de las acciones de capacitación presencial en Protección de Datos Personales.
PEACP</v>
      </c>
      <c r="B187" s="301"/>
      <c r="C187" s="301"/>
      <c r="D187" s="301"/>
      <c r="E187" s="301"/>
      <c r="F187" s="301"/>
      <c r="G187" s="302"/>
    </row>
    <row r="188" spans="1:7" ht="60.75" customHeight="1" x14ac:dyDescent="0.25">
      <c r="A188" s="7" t="s">
        <v>103</v>
      </c>
      <c r="B188" s="215" t="s">
        <v>1490</v>
      </c>
      <c r="C188" s="216"/>
      <c r="D188" s="216"/>
      <c r="E188" s="216"/>
      <c r="F188" s="216"/>
      <c r="G188" s="217"/>
    </row>
    <row r="189" spans="1:7" x14ac:dyDescent="0.25">
      <c r="A189" s="7" t="s">
        <v>102</v>
      </c>
      <c r="B189" s="273"/>
      <c r="C189" s="274"/>
      <c r="D189" s="274"/>
      <c r="E189" s="274"/>
      <c r="F189" s="274"/>
      <c r="G189" s="275"/>
    </row>
    <row r="190" spans="1:7" x14ac:dyDescent="0.25">
      <c r="A190" s="300" t="str">
        <f>A60</f>
        <v>Promedio de calidad de las acciones de capacitación presencial en Protección de Datos Personales.
PCCP</v>
      </c>
      <c r="B190" s="301"/>
      <c r="C190" s="301"/>
      <c r="D190" s="301"/>
      <c r="E190" s="301"/>
      <c r="F190" s="301"/>
      <c r="G190" s="302"/>
    </row>
    <row r="191" spans="1:7" ht="48" customHeight="1" x14ac:dyDescent="0.25">
      <c r="A191" s="7" t="s">
        <v>103</v>
      </c>
      <c r="B191" s="215" t="s">
        <v>1491</v>
      </c>
      <c r="C191" s="216"/>
      <c r="D191" s="216"/>
      <c r="E191" s="216"/>
      <c r="F191" s="216"/>
      <c r="G191" s="217"/>
    </row>
    <row r="192" spans="1:7" x14ac:dyDescent="0.25">
      <c r="A192" s="7" t="s">
        <v>102</v>
      </c>
      <c r="B192" s="273"/>
      <c r="C192" s="274"/>
      <c r="D192" s="274"/>
      <c r="E192" s="274"/>
      <c r="F192" s="274"/>
      <c r="G192" s="275"/>
    </row>
    <row r="193" spans="1:7" x14ac:dyDescent="0.25">
      <c r="A193" s="300" t="str">
        <f>A66</f>
        <v>Porcentaje de integrantes de los sujetos obligados que concluyen satisfactoriamente los cursos presenciales establecidos en el Programa de Capacitación dirigido a sujetos obligados (PETCPSO)</v>
      </c>
      <c r="B193" s="301"/>
      <c r="C193" s="301"/>
      <c r="D193" s="301"/>
      <c r="E193" s="301"/>
      <c r="F193" s="301"/>
      <c r="G193" s="302"/>
    </row>
    <row r="194" spans="1:7" ht="45.75" customHeight="1" x14ac:dyDescent="0.25">
      <c r="A194" s="7" t="s">
        <v>103</v>
      </c>
      <c r="B194" s="345" t="s">
        <v>1492</v>
      </c>
      <c r="C194" s="346"/>
      <c r="D194" s="346"/>
      <c r="E194" s="346"/>
      <c r="F194" s="346"/>
      <c r="G194" s="347"/>
    </row>
    <row r="195" spans="1:7" x14ac:dyDescent="0.25">
      <c r="A195" s="7" t="s">
        <v>102</v>
      </c>
      <c r="B195" s="273"/>
      <c r="C195" s="274"/>
      <c r="D195" s="274"/>
      <c r="E195" s="274"/>
      <c r="F195" s="274"/>
      <c r="G195" s="275"/>
    </row>
    <row r="196" spans="1:7" x14ac:dyDescent="0.25">
      <c r="A196" s="300" t="str">
        <f>A72</f>
        <v>Porcentaje de las y los participantes que concluyen satisfactoriamente el curso en línea en el que se matriculan en el Campus Iniciativa Privada PETCIP.</v>
      </c>
      <c r="B196" s="301"/>
      <c r="C196" s="301"/>
      <c r="D196" s="301"/>
      <c r="E196" s="301"/>
      <c r="F196" s="301"/>
      <c r="G196" s="302"/>
    </row>
    <row r="197" spans="1:7" ht="51.75" customHeight="1" x14ac:dyDescent="0.25">
      <c r="A197" s="7" t="s">
        <v>103</v>
      </c>
      <c r="B197" s="366" t="s">
        <v>1507</v>
      </c>
      <c r="C197" s="367"/>
      <c r="D197" s="367"/>
      <c r="E197" s="367"/>
      <c r="F197" s="367"/>
      <c r="G197" s="368"/>
    </row>
    <row r="198" spans="1:7" x14ac:dyDescent="0.25">
      <c r="A198" s="7" t="s">
        <v>102</v>
      </c>
      <c r="B198" s="187"/>
      <c r="C198" s="188"/>
      <c r="D198" s="188"/>
      <c r="E198" s="188"/>
      <c r="F198" s="188"/>
      <c r="G198" s="189"/>
    </row>
    <row r="199" spans="1:7" x14ac:dyDescent="0.25">
      <c r="A199" s="300" t="str">
        <f>A78</f>
        <v>Porcentaje de participantes que se inscriben en cursos en línea, que concluyen satisfactoriamente los cursos en línea disponibles en los Campus dirigidos a Sujetos Obligados (PETCLSO).</v>
      </c>
      <c r="B199" s="301"/>
      <c r="C199" s="301"/>
      <c r="D199" s="301"/>
      <c r="E199" s="301"/>
      <c r="F199" s="301"/>
      <c r="G199" s="302"/>
    </row>
    <row r="200" spans="1:7" s="12" customFormat="1" ht="50.1" customHeight="1" x14ac:dyDescent="0.25">
      <c r="A200" s="161" t="s">
        <v>103</v>
      </c>
      <c r="B200" s="345" t="s">
        <v>1493</v>
      </c>
      <c r="C200" s="346"/>
      <c r="D200" s="346"/>
      <c r="E200" s="346"/>
      <c r="F200" s="346"/>
      <c r="G200" s="347"/>
    </row>
    <row r="201" spans="1:7" x14ac:dyDescent="0.25">
      <c r="A201" s="7" t="s">
        <v>102</v>
      </c>
      <c r="B201" s="193"/>
      <c r="C201" s="194"/>
      <c r="D201" s="194"/>
      <c r="E201" s="194"/>
      <c r="F201" s="194"/>
      <c r="G201" s="195"/>
    </row>
    <row r="202" spans="1:7" x14ac:dyDescent="0.25">
      <c r="A202" s="300" t="str">
        <f>A84</f>
        <v>Promedio de enseñanza aprendizaje en las acciones de Formación Educativa  (PEAFE).</v>
      </c>
      <c r="B202" s="301"/>
      <c r="C202" s="301"/>
      <c r="D202" s="301"/>
      <c r="E202" s="301"/>
      <c r="F202" s="301"/>
      <c r="G202" s="302"/>
    </row>
    <row r="203" spans="1:7" s="12" customFormat="1" ht="50.1" customHeight="1" x14ac:dyDescent="0.25">
      <c r="A203" s="161" t="s">
        <v>103</v>
      </c>
      <c r="B203" s="366" t="s">
        <v>1494</v>
      </c>
      <c r="C203" s="367"/>
      <c r="D203" s="367"/>
      <c r="E203" s="367"/>
      <c r="F203" s="367"/>
      <c r="G203" s="368"/>
    </row>
    <row r="204" spans="1:7" x14ac:dyDescent="0.25">
      <c r="A204" s="7" t="s">
        <v>102</v>
      </c>
      <c r="B204" s="187"/>
      <c r="C204" s="188"/>
      <c r="D204" s="188"/>
      <c r="E204" s="188"/>
      <c r="F204" s="188"/>
      <c r="G204" s="189"/>
    </row>
    <row r="205" spans="1:7" x14ac:dyDescent="0.25">
      <c r="A205" s="300" t="str">
        <f>A90</f>
        <v>Promedio de evaluaciones de calidad en las acciones de Formación Educativa  (PCFE).</v>
      </c>
      <c r="B205" s="301"/>
      <c r="C205" s="301"/>
      <c r="D205" s="301"/>
      <c r="E205" s="301"/>
      <c r="F205" s="301"/>
      <c r="G205" s="302"/>
    </row>
    <row r="206" spans="1:7" s="12" customFormat="1" ht="50.1" customHeight="1" x14ac:dyDescent="0.25">
      <c r="A206" s="161" t="s">
        <v>103</v>
      </c>
      <c r="B206" s="366" t="s">
        <v>1495</v>
      </c>
      <c r="C206" s="367"/>
      <c r="D206" s="367"/>
      <c r="E206" s="367"/>
      <c r="F206" s="367"/>
      <c r="G206" s="368"/>
    </row>
    <row r="207" spans="1:7" x14ac:dyDescent="0.25">
      <c r="A207" s="7" t="s">
        <v>102</v>
      </c>
      <c r="B207" s="187"/>
      <c r="C207" s="188"/>
      <c r="D207" s="188"/>
      <c r="E207" s="188"/>
      <c r="F207" s="188"/>
      <c r="G207" s="189"/>
    </row>
    <row r="208" spans="1:7" x14ac:dyDescent="0.25">
      <c r="A208" s="300" t="str">
        <f>A96</f>
        <v>Porcentaje de personal e integrantes del  Sujeto Regulado capacitados en materia de Datos Personales en Posesión de Particulares.
PPC</v>
      </c>
      <c r="B208" s="301"/>
      <c r="C208" s="301"/>
      <c r="D208" s="301"/>
      <c r="E208" s="301"/>
      <c r="F208" s="301"/>
      <c r="G208" s="302"/>
    </row>
    <row r="209" spans="1:7" s="12" customFormat="1" ht="50.1" customHeight="1" x14ac:dyDescent="0.25">
      <c r="A209" s="161" t="s">
        <v>103</v>
      </c>
      <c r="B209" s="366" t="s">
        <v>1508</v>
      </c>
      <c r="C209" s="367"/>
      <c r="D209" s="367"/>
      <c r="E209" s="367"/>
      <c r="F209" s="367"/>
      <c r="G209" s="368"/>
    </row>
    <row r="210" spans="1:7" x14ac:dyDescent="0.25">
      <c r="A210" s="7" t="s">
        <v>102</v>
      </c>
      <c r="B210" s="187"/>
      <c r="C210" s="188"/>
      <c r="D210" s="188"/>
      <c r="E210" s="188"/>
      <c r="F210" s="188"/>
      <c r="G210" s="189"/>
    </row>
    <row r="211" spans="1:7" x14ac:dyDescent="0.25">
      <c r="A211" s="300" t="str">
        <f>A104</f>
        <v>Porcentaje de cumplimiento de acciones de capacitación en la modalidad presencial en materia de protección de datos personales, dirigidas a MiPYMES, Emprendedores y sujetos regulados interesados.
(PCACP)</v>
      </c>
      <c r="B211" s="301"/>
      <c r="C211" s="301"/>
      <c r="D211" s="301"/>
      <c r="E211" s="301"/>
      <c r="F211" s="301"/>
      <c r="G211" s="302"/>
    </row>
    <row r="212" spans="1:7" s="12" customFormat="1" ht="50.1" customHeight="1" x14ac:dyDescent="0.25">
      <c r="A212" s="161" t="s">
        <v>103</v>
      </c>
      <c r="B212" s="345" t="s">
        <v>1496</v>
      </c>
      <c r="C212" s="346"/>
      <c r="D212" s="346"/>
      <c r="E212" s="346"/>
      <c r="F212" s="346"/>
      <c r="G212" s="347"/>
    </row>
    <row r="213" spans="1:7" x14ac:dyDescent="0.25">
      <c r="A213" s="7" t="s">
        <v>102</v>
      </c>
      <c r="B213" s="273"/>
      <c r="C213" s="274"/>
      <c r="D213" s="274"/>
      <c r="E213" s="274"/>
      <c r="F213" s="274"/>
      <c r="G213" s="275"/>
    </row>
    <row r="214" spans="1:7" x14ac:dyDescent="0.25">
      <c r="A214" s="300" t="str">
        <f>A110</f>
        <v>Porcentaje de cumplimiento de las metas establecidas en el Programa de Capacitación presencial básica dirigida a sujetos obligados en materia de acceso a la información, transparencia, protección de datos personales y temas relacionados (PCA)</v>
      </c>
      <c r="B214" s="301"/>
      <c r="C214" s="301"/>
      <c r="D214" s="301"/>
      <c r="E214" s="301"/>
      <c r="F214" s="301"/>
      <c r="G214" s="302"/>
    </row>
    <row r="215" spans="1:7" s="12" customFormat="1" ht="50.1" customHeight="1" x14ac:dyDescent="0.25">
      <c r="A215" s="161" t="s">
        <v>103</v>
      </c>
      <c r="B215" s="345" t="s">
        <v>1497</v>
      </c>
      <c r="C215" s="346"/>
      <c r="D215" s="346"/>
      <c r="E215" s="346"/>
      <c r="F215" s="346"/>
      <c r="G215" s="347"/>
    </row>
    <row r="216" spans="1:7" x14ac:dyDescent="0.25">
      <c r="A216" s="7" t="s">
        <v>102</v>
      </c>
      <c r="B216" s="273"/>
      <c r="C216" s="274"/>
      <c r="D216" s="274"/>
      <c r="E216" s="274"/>
      <c r="F216" s="274"/>
      <c r="G216" s="275"/>
    </row>
    <row r="217" spans="1:7" x14ac:dyDescent="0.25">
      <c r="A217" s="300" t="str">
        <f>A116</f>
        <v xml:space="preserve">Promedio de calificaciones de evaluaciones de calidad de los cursos presenciales (PCSO). </v>
      </c>
      <c r="B217" s="301"/>
      <c r="C217" s="301"/>
      <c r="D217" s="301"/>
      <c r="E217" s="301"/>
      <c r="F217" s="301"/>
      <c r="G217" s="302"/>
    </row>
    <row r="218" spans="1:7" s="12" customFormat="1" ht="50.1" customHeight="1" x14ac:dyDescent="0.25">
      <c r="A218" s="161" t="s">
        <v>103</v>
      </c>
      <c r="B218" s="345" t="s">
        <v>1498</v>
      </c>
      <c r="C218" s="346"/>
      <c r="D218" s="346"/>
      <c r="E218" s="346"/>
      <c r="F218" s="346"/>
      <c r="G218" s="347"/>
    </row>
    <row r="219" spans="1:7" x14ac:dyDescent="0.25">
      <c r="A219" s="7" t="s">
        <v>102</v>
      </c>
      <c r="B219" s="273"/>
      <c r="C219" s="274"/>
      <c r="D219" s="274"/>
      <c r="E219" s="274"/>
      <c r="F219" s="274"/>
      <c r="G219" s="275"/>
    </row>
    <row r="220" spans="1:7" x14ac:dyDescent="0.25">
      <c r="A220" s="300" t="str">
        <f>A122</f>
        <v>Porcentaje de cumplimiento de las metas de capacitación especializada (PCCE).</v>
      </c>
      <c r="B220" s="301"/>
      <c r="C220" s="301"/>
      <c r="D220" s="301"/>
      <c r="E220" s="301"/>
      <c r="F220" s="301"/>
      <c r="G220" s="302"/>
    </row>
    <row r="221" spans="1:7" s="12" customFormat="1" ht="50.1" customHeight="1" x14ac:dyDescent="0.25">
      <c r="A221" s="161" t="s">
        <v>103</v>
      </c>
      <c r="B221" s="345" t="s">
        <v>1499</v>
      </c>
      <c r="C221" s="346"/>
      <c r="D221" s="346"/>
      <c r="E221" s="346"/>
      <c r="F221" s="346"/>
      <c r="G221" s="347"/>
    </row>
    <row r="222" spans="1:7" x14ac:dyDescent="0.25">
      <c r="A222" s="7" t="s">
        <v>102</v>
      </c>
      <c r="B222" s="273"/>
      <c r="C222" s="274"/>
      <c r="D222" s="274"/>
      <c r="E222" s="274"/>
      <c r="F222" s="274"/>
      <c r="G222" s="275"/>
    </row>
    <row r="223" spans="1:7" x14ac:dyDescent="0.25">
      <c r="A223" s="300" t="str">
        <f>A128</f>
        <v xml:space="preserve">Porcentaje de cumplimiento de las metas de capacitación establecidas para los Estados en el Programa de Capacitación dirigido a Sujetos Obligados (PCME). </v>
      </c>
      <c r="B223" s="301"/>
      <c r="C223" s="301"/>
      <c r="D223" s="301"/>
      <c r="E223" s="301"/>
      <c r="F223" s="301"/>
      <c r="G223" s="302"/>
    </row>
    <row r="224" spans="1:7" s="12" customFormat="1" ht="50.1" customHeight="1" x14ac:dyDescent="0.25">
      <c r="A224" s="161" t="s">
        <v>103</v>
      </c>
      <c r="B224" s="345" t="s">
        <v>1500</v>
      </c>
      <c r="C224" s="346"/>
      <c r="D224" s="346"/>
      <c r="E224" s="346"/>
      <c r="F224" s="346"/>
      <c r="G224" s="347"/>
    </row>
    <row r="225" spans="1:7" x14ac:dyDescent="0.25">
      <c r="A225" s="7" t="s">
        <v>102</v>
      </c>
      <c r="B225" s="273"/>
      <c r="C225" s="274"/>
      <c r="D225" s="274"/>
      <c r="E225" s="274"/>
      <c r="F225" s="274"/>
      <c r="G225" s="275"/>
    </row>
    <row r="226" spans="1:7" x14ac:dyDescent="0.25">
      <c r="A226" s="300" t="str">
        <f>A134</f>
        <v>Porcentaje de talleres de coordinación  realizados (PTCR)</v>
      </c>
      <c r="B226" s="301"/>
      <c r="C226" s="301"/>
      <c r="D226" s="301"/>
      <c r="E226" s="301"/>
      <c r="F226" s="301"/>
      <c r="G226" s="302"/>
    </row>
    <row r="227" spans="1:7" s="12" customFormat="1" ht="50.1" customHeight="1" x14ac:dyDescent="0.25">
      <c r="A227" s="161" t="s">
        <v>103</v>
      </c>
      <c r="B227" s="345" t="s">
        <v>1501</v>
      </c>
      <c r="C227" s="346"/>
      <c r="D227" s="346"/>
      <c r="E227" s="346"/>
      <c r="F227" s="346"/>
      <c r="G227" s="347"/>
    </row>
    <row r="228" spans="1:7" x14ac:dyDescent="0.25">
      <c r="A228" s="7" t="s">
        <v>102</v>
      </c>
      <c r="B228" s="273"/>
      <c r="C228" s="274"/>
      <c r="D228" s="274"/>
      <c r="E228" s="274"/>
      <c r="F228" s="274"/>
      <c r="G228" s="275"/>
    </row>
    <row r="229" spans="1:7" x14ac:dyDescent="0.25">
      <c r="A229" s="300" t="str">
        <f>A140</f>
        <v>Porcentaje de cumplimiento de las metas de capacitación presencial del Programa de Vinculación con Asociaciones y Cámaras del Sector .
(PCPV)</v>
      </c>
      <c r="B229" s="301"/>
      <c r="C229" s="301"/>
      <c r="D229" s="301"/>
      <c r="E229" s="301"/>
      <c r="F229" s="301"/>
      <c r="G229" s="302"/>
    </row>
    <row r="230" spans="1:7" s="12" customFormat="1" ht="50.1" customHeight="1" x14ac:dyDescent="0.25">
      <c r="A230" s="161" t="s">
        <v>103</v>
      </c>
      <c r="B230" s="345" t="s">
        <v>1502</v>
      </c>
      <c r="C230" s="346"/>
      <c r="D230" s="346"/>
      <c r="E230" s="346"/>
      <c r="F230" s="346"/>
      <c r="G230" s="347"/>
    </row>
    <row r="231" spans="1:7" x14ac:dyDescent="0.25">
      <c r="A231" s="7" t="s">
        <v>102</v>
      </c>
      <c r="B231" s="273"/>
      <c r="C231" s="274"/>
      <c r="D231" s="274"/>
      <c r="E231" s="274"/>
      <c r="F231" s="274"/>
      <c r="G231" s="275"/>
    </row>
    <row r="232" spans="1:7" x14ac:dyDescent="0.25">
      <c r="A232" s="300" t="str">
        <f>A146</f>
        <v>Porcentaje de desarrollo y mejoras de cursos en línea (PODAAM).</v>
      </c>
      <c r="B232" s="301"/>
      <c r="C232" s="301"/>
      <c r="D232" s="301"/>
      <c r="E232" s="301"/>
      <c r="F232" s="301"/>
      <c r="G232" s="302"/>
    </row>
    <row r="233" spans="1:7" s="12" customFormat="1" ht="50.1" customHeight="1" x14ac:dyDescent="0.25">
      <c r="A233" s="161" t="s">
        <v>103</v>
      </c>
      <c r="B233" s="345" t="s">
        <v>1503</v>
      </c>
      <c r="C233" s="346"/>
      <c r="D233" s="346"/>
      <c r="E233" s="346"/>
      <c r="F233" s="346"/>
      <c r="G233" s="347"/>
    </row>
    <row r="234" spans="1:7" x14ac:dyDescent="0.25">
      <c r="A234" s="7" t="s">
        <v>102</v>
      </c>
      <c r="B234" s="273"/>
      <c r="C234" s="274"/>
      <c r="D234" s="274"/>
      <c r="E234" s="274"/>
      <c r="F234" s="274"/>
      <c r="G234" s="275"/>
    </row>
    <row r="235" spans="1:7" x14ac:dyDescent="0.25">
      <c r="A235" s="300" t="str">
        <f>A152</f>
        <v>Porcentaje de cumplimiento de las acciones relativas al Diplomado en línea en materia de protección de datos personales (PCD).</v>
      </c>
      <c r="B235" s="301"/>
      <c r="C235" s="301"/>
      <c r="D235" s="301"/>
      <c r="E235" s="301"/>
      <c r="F235" s="301"/>
      <c r="G235" s="302"/>
    </row>
    <row r="236" spans="1:7" s="12" customFormat="1" ht="50.1" customHeight="1" x14ac:dyDescent="0.25">
      <c r="A236" s="161" t="s">
        <v>103</v>
      </c>
      <c r="B236" s="345" t="s">
        <v>1509</v>
      </c>
      <c r="C236" s="346"/>
      <c r="D236" s="346"/>
      <c r="E236" s="346"/>
      <c r="F236" s="346"/>
      <c r="G236" s="347"/>
    </row>
    <row r="237" spans="1:7" x14ac:dyDescent="0.25">
      <c r="A237" s="7" t="s">
        <v>102</v>
      </c>
      <c r="B237" s="273"/>
      <c r="C237" s="274"/>
      <c r="D237" s="274"/>
      <c r="E237" s="274"/>
      <c r="F237" s="274"/>
      <c r="G237" s="275"/>
    </row>
    <row r="238" spans="1:7" x14ac:dyDescent="0.25">
      <c r="A238" s="300" t="str">
        <f>A158</f>
        <v xml:space="preserve">Porcentaje de cumplimiento de las metas establecidas respecto al desarrollo de la segunda generación del programa de Maestría en Derecho, en el campo de conocimiento del Derecho a la Información (PCM). </v>
      </c>
      <c r="B238" s="301"/>
      <c r="C238" s="301"/>
      <c r="D238" s="301"/>
      <c r="E238" s="301"/>
      <c r="F238" s="301"/>
      <c r="G238" s="302"/>
    </row>
    <row r="239" spans="1:7" s="12" customFormat="1" ht="50.1" customHeight="1" x14ac:dyDescent="0.25">
      <c r="A239" s="161" t="s">
        <v>103</v>
      </c>
      <c r="B239" s="345" t="s">
        <v>1510</v>
      </c>
      <c r="C239" s="346"/>
      <c r="D239" s="346"/>
      <c r="E239" s="346"/>
      <c r="F239" s="346"/>
      <c r="G239" s="347"/>
    </row>
    <row r="240" spans="1:7" x14ac:dyDescent="0.25">
      <c r="A240" s="7" t="s">
        <v>102</v>
      </c>
      <c r="B240" s="273"/>
      <c r="C240" s="274"/>
      <c r="D240" s="274"/>
      <c r="E240" s="274"/>
      <c r="F240" s="274"/>
      <c r="G240" s="275"/>
    </row>
    <row r="241" spans="1:7" x14ac:dyDescent="0.25">
      <c r="A241" s="300" t="str">
        <f>A164</f>
        <v>Porcentaje de cumplimiento de las metas establecidas respecto del Aula Iberoamericana en Protección de Datos Personales (PCA).</v>
      </c>
      <c r="B241" s="301"/>
      <c r="C241" s="301"/>
      <c r="D241" s="301"/>
      <c r="E241" s="301"/>
      <c r="F241" s="301"/>
      <c r="G241" s="302"/>
    </row>
    <row r="242" spans="1:7" s="12" customFormat="1" ht="50.1" customHeight="1" x14ac:dyDescent="0.25">
      <c r="A242" s="161" t="s">
        <v>103</v>
      </c>
      <c r="B242" s="345" t="s">
        <v>1504</v>
      </c>
      <c r="C242" s="346"/>
      <c r="D242" s="346"/>
      <c r="E242" s="346"/>
      <c r="F242" s="346"/>
      <c r="G242" s="347"/>
    </row>
    <row r="243" spans="1:7" x14ac:dyDescent="0.25">
      <c r="A243" s="7" t="s">
        <v>102</v>
      </c>
      <c r="B243" s="273"/>
      <c r="C243" s="274"/>
      <c r="D243" s="274"/>
      <c r="E243" s="274"/>
      <c r="F243" s="274"/>
      <c r="G243" s="275"/>
    </row>
    <row r="244" spans="1:7" x14ac:dyDescent="0.25">
      <c r="A244" s="300" t="str">
        <f>A170</f>
        <v>Porcentaje de avance en la actualización de la materia en línea Aula Iberoamericana de Protección de Datos Personales (PAAI)</v>
      </c>
      <c r="B244" s="301"/>
      <c r="C244" s="301"/>
      <c r="D244" s="301"/>
      <c r="E244" s="301"/>
      <c r="F244" s="301"/>
      <c r="G244" s="302"/>
    </row>
    <row r="245" spans="1:7" s="12" customFormat="1" ht="50.1" customHeight="1" x14ac:dyDescent="0.25">
      <c r="A245" s="161" t="s">
        <v>103</v>
      </c>
      <c r="B245" s="345" t="s">
        <v>1505</v>
      </c>
      <c r="C245" s="346"/>
      <c r="D245" s="346"/>
      <c r="E245" s="346"/>
      <c r="F245" s="346"/>
      <c r="G245" s="347"/>
    </row>
    <row r="246" spans="1:7" x14ac:dyDescent="0.25">
      <c r="A246" s="7" t="s">
        <v>102</v>
      </c>
      <c r="B246" s="273"/>
      <c r="C246" s="274"/>
      <c r="D246" s="274"/>
      <c r="E246" s="274"/>
      <c r="F246" s="274"/>
      <c r="G246" s="275"/>
    </row>
    <row r="247" spans="1:7" x14ac:dyDescent="0.25">
      <c r="A247" s="300" t="str">
        <f>A176</f>
        <v>Porcentaje de cumplimiento de la meta de incorporación de sujetos regulados al Programa de Capacitación, Aliados INAI por la Protección de Datos Personales. (PIA).</v>
      </c>
      <c r="B247" s="301"/>
      <c r="C247" s="301"/>
      <c r="D247" s="301"/>
      <c r="E247" s="301"/>
      <c r="F247" s="301"/>
      <c r="G247" s="302"/>
    </row>
    <row r="248" spans="1:7" s="12" customFormat="1" ht="50.1" customHeight="1" x14ac:dyDescent="0.25">
      <c r="A248" s="161" t="s">
        <v>103</v>
      </c>
      <c r="B248" s="345" t="s">
        <v>1506</v>
      </c>
      <c r="C248" s="346"/>
      <c r="D248" s="346"/>
      <c r="E248" s="346"/>
      <c r="F248" s="346"/>
      <c r="G248" s="347"/>
    </row>
    <row r="249" spans="1:7" x14ac:dyDescent="0.25">
      <c r="A249" s="7" t="s">
        <v>102</v>
      </c>
      <c r="B249" s="193"/>
      <c r="C249" s="194"/>
      <c r="D249" s="194"/>
      <c r="E249" s="194"/>
      <c r="F249" s="194"/>
      <c r="G249" s="195"/>
    </row>
    <row r="250" spans="1:7" ht="15.75" x14ac:dyDescent="0.25">
      <c r="A250" s="199"/>
      <c r="B250" s="199"/>
      <c r="C250" s="199"/>
      <c r="D250" s="199"/>
      <c r="E250" s="199"/>
      <c r="F250" s="199"/>
      <c r="G250" s="199"/>
    </row>
    <row r="251" spans="1:7" ht="35.1" customHeight="1" x14ac:dyDescent="0.25">
      <c r="A251" s="253" t="s">
        <v>35</v>
      </c>
      <c r="B251" s="225"/>
      <c r="C251" s="225"/>
      <c r="D251" s="225"/>
      <c r="E251" s="225"/>
      <c r="F251" s="225"/>
      <c r="G251" s="226"/>
    </row>
    <row r="252" spans="1:7" ht="35.1" customHeight="1" x14ac:dyDescent="0.25">
      <c r="A252" s="300" t="str">
        <f>A32</f>
        <v xml:space="preserve">Media geométrica del cumplimiento de las metas de los indicadores de capacitación en materia de acceso y protección de datos personales. </v>
      </c>
      <c r="B252" s="301"/>
      <c r="C252" s="301"/>
      <c r="D252" s="301"/>
      <c r="E252" s="301"/>
      <c r="F252" s="301"/>
      <c r="G252" s="302"/>
    </row>
    <row r="253" spans="1:7" ht="35.1" customHeight="1" x14ac:dyDescent="0.25">
      <c r="A253" s="27" t="s">
        <v>30</v>
      </c>
      <c r="B253" s="338"/>
      <c r="C253" s="338"/>
      <c r="D253" s="338"/>
      <c r="E253" s="338"/>
      <c r="F253" s="338"/>
      <c r="G253" s="338"/>
    </row>
    <row r="254" spans="1:7" ht="35.1" customHeight="1" x14ac:dyDescent="0.25">
      <c r="A254" s="27" t="s">
        <v>31</v>
      </c>
      <c r="B254" s="338"/>
      <c r="C254" s="338"/>
      <c r="D254" s="338"/>
      <c r="E254" s="338"/>
      <c r="F254" s="338"/>
      <c r="G254" s="338"/>
    </row>
    <row r="255" spans="1:7" ht="35.1" customHeight="1" x14ac:dyDescent="0.25">
      <c r="A255" s="27" t="s">
        <v>32</v>
      </c>
      <c r="B255" s="338"/>
      <c r="C255" s="338"/>
      <c r="D255" s="338"/>
      <c r="E255" s="338"/>
      <c r="F255" s="338"/>
      <c r="G255" s="338"/>
    </row>
    <row r="256" spans="1:7" ht="35.1" customHeight="1" x14ac:dyDescent="0.25">
      <c r="A256" s="300" t="str">
        <f>A40</f>
        <v>Promedio de cumplimiento de los compromisos asumidos por los sujetos regulados, en materia de capacitación en protección de datos personales en posesión de particulares (PCCA)</v>
      </c>
      <c r="B256" s="301"/>
      <c r="C256" s="301"/>
      <c r="D256" s="301"/>
      <c r="E256" s="301"/>
      <c r="F256" s="301"/>
      <c r="G256" s="302"/>
    </row>
    <row r="257" spans="1:7" ht="35.1" customHeight="1" x14ac:dyDescent="0.25">
      <c r="A257" s="27" t="s">
        <v>30</v>
      </c>
      <c r="B257" s="338"/>
      <c r="C257" s="338"/>
      <c r="D257" s="338"/>
      <c r="E257" s="338"/>
      <c r="F257" s="338"/>
      <c r="G257" s="338"/>
    </row>
    <row r="258" spans="1:7" ht="35.1" customHeight="1" x14ac:dyDescent="0.25">
      <c r="A258" s="27" t="s">
        <v>31</v>
      </c>
      <c r="B258" s="338"/>
      <c r="C258" s="338"/>
      <c r="D258" s="338"/>
      <c r="E258" s="338"/>
      <c r="F258" s="338"/>
      <c r="G258" s="338"/>
    </row>
    <row r="259" spans="1:7" ht="35.1" customHeight="1" x14ac:dyDescent="0.25">
      <c r="A259" s="27" t="s">
        <v>32</v>
      </c>
      <c r="B259" s="271"/>
      <c r="C259" s="271"/>
      <c r="D259" s="271"/>
      <c r="E259" s="271"/>
      <c r="F259" s="271"/>
      <c r="G259" s="271"/>
    </row>
    <row r="260" spans="1:7" ht="35.1" customHeight="1" x14ac:dyDescent="0.25">
      <c r="A260" s="300" t="str">
        <f>A46</f>
        <v>Promedio de cumplimiento de los Sujetos Obligados, con lo establecido en el (ICCT) Índice de Capacitación para el Fortalecimiento de una Cultura de Transparencia y Protección de Datos Personales (PCICCT)</v>
      </c>
      <c r="B260" s="301"/>
      <c r="C260" s="301"/>
      <c r="D260" s="301"/>
      <c r="E260" s="301"/>
      <c r="F260" s="301"/>
      <c r="G260" s="302"/>
    </row>
    <row r="261" spans="1:7" ht="35.1" customHeight="1" x14ac:dyDescent="0.25">
      <c r="A261" s="27" t="s">
        <v>30</v>
      </c>
      <c r="B261" s="338"/>
      <c r="C261" s="338"/>
      <c r="D261" s="338"/>
      <c r="E261" s="338"/>
      <c r="F261" s="338"/>
      <c r="G261" s="338"/>
    </row>
    <row r="262" spans="1:7" ht="35.1" customHeight="1" x14ac:dyDescent="0.25">
      <c r="A262" s="27" t="s">
        <v>31</v>
      </c>
      <c r="B262" s="338"/>
      <c r="C262" s="338"/>
      <c r="D262" s="338"/>
      <c r="E262" s="338"/>
      <c r="F262" s="338"/>
      <c r="G262" s="338"/>
    </row>
    <row r="263" spans="1:7" ht="35.1" customHeight="1" x14ac:dyDescent="0.25">
      <c r="A263" s="27" t="s">
        <v>32</v>
      </c>
      <c r="B263" s="271"/>
      <c r="C263" s="271"/>
      <c r="D263" s="271"/>
      <c r="E263" s="271"/>
      <c r="F263" s="271"/>
      <c r="G263" s="271"/>
    </row>
    <row r="264" spans="1:7" ht="35.1" customHeight="1" x14ac:dyDescent="0.25">
      <c r="A264" s="300" t="str">
        <f>A54</f>
        <v>Promedio de enseñanza aprendizaje de las acciones de capacitación presencial en Protección de Datos Personales.
PEACP</v>
      </c>
      <c r="B264" s="301"/>
      <c r="C264" s="301"/>
      <c r="D264" s="301"/>
      <c r="E264" s="301"/>
      <c r="F264" s="301"/>
      <c r="G264" s="302"/>
    </row>
    <row r="265" spans="1:7" ht="35.1" customHeight="1" x14ac:dyDescent="0.25">
      <c r="A265" s="27" t="s">
        <v>30</v>
      </c>
      <c r="B265" s="338"/>
      <c r="C265" s="338"/>
      <c r="D265" s="338"/>
      <c r="E265" s="338"/>
      <c r="F265" s="338"/>
      <c r="G265" s="338"/>
    </row>
    <row r="266" spans="1:7" ht="35.1" customHeight="1" x14ac:dyDescent="0.25">
      <c r="A266" s="27" t="s">
        <v>31</v>
      </c>
      <c r="B266" s="338"/>
      <c r="C266" s="338"/>
      <c r="D266" s="338"/>
      <c r="E266" s="338"/>
      <c r="F266" s="338"/>
      <c r="G266" s="338"/>
    </row>
    <row r="267" spans="1:7" ht="35.1" customHeight="1" x14ac:dyDescent="0.25">
      <c r="A267" s="27" t="s">
        <v>32</v>
      </c>
      <c r="B267" s="271"/>
      <c r="C267" s="271"/>
      <c r="D267" s="271"/>
      <c r="E267" s="271"/>
      <c r="F267" s="271"/>
      <c r="G267" s="271"/>
    </row>
    <row r="268" spans="1:7" ht="35.1" customHeight="1" x14ac:dyDescent="0.25">
      <c r="A268" s="300" t="str">
        <f>A60</f>
        <v>Promedio de calidad de las acciones de capacitación presencial en Protección de Datos Personales.
PCCP</v>
      </c>
      <c r="B268" s="301"/>
      <c r="C268" s="301"/>
      <c r="D268" s="301"/>
      <c r="E268" s="301"/>
      <c r="F268" s="301"/>
      <c r="G268" s="302"/>
    </row>
    <row r="269" spans="1:7" ht="35.1" customHeight="1" x14ac:dyDescent="0.25">
      <c r="A269" s="27" t="s">
        <v>30</v>
      </c>
      <c r="B269" s="338"/>
      <c r="C269" s="338"/>
      <c r="D269" s="338"/>
      <c r="E269" s="338"/>
      <c r="F269" s="338"/>
      <c r="G269" s="338"/>
    </row>
    <row r="270" spans="1:7" ht="35.1" customHeight="1" x14ac:dyDescent="0.25">
      <c r="A270" s="27" t="s">
        <v>31</v>
      </c>
      <c r="B270" s="338"/>
      <c r="C270" s="338"/>
      <c r="D270" s="338"/>
      <c r="E270" s="338"/>
      <c r="F270" s="338"/>
      <c r="G270" s="338"/>
    </row>
    <row r="271" spans="1:7" ht="35.1" customHeight="1" x14ac:dyDescent="0.25">
      <c r="A271" s="27" t="s">
        <v>32</v>
      </c>
      <c r="B271" s="271"/>
      <c r="C271" s="271"/>
      <c r="D271" s="271"/>
      <c r="E271" s="271"/>
      <c r="F271" s="271"/>
      <c r="G271" s="271"/>
    </row>
    <row r="272" spans="1:7" ht="35.1" customHeight="1" x14ac:dyDescent="0.25">
      <c r="A272" s="363" t="str">
        <f>A66</f>
        <v>Porcentaje de integrantes de los sujetos obligados que concluyen satisfactoriamente los cursos presenciales establecidos en el Programa de Capacitación dirigido a sujetos obligados (PETCPSO)</v>
      </c>
      <c r="B272" s="364"/>
      <c r="C272" s="364"/>
      <c r="D272" s="364"/>
      <c r="E272" s="364"/>
      <c r="F272" s="364"/>
      <c r="G272" s="365"/>
    </row>
    <row r="273" spans="1:7" ht="35.1" customHeight="1" x14ac:dyDescent="0.25">
      <c r="A273" s="27" t="s">
        <v>30</v>
      </c>
      <c r="B273" s="338"/>
      <c r="C273" s="338"/>
      <c r="D273" s="338"/>
      <c r="E273" s="338"/>
      <c r="F273" s="338"/>
      <c r="G273" s="338"/>
    </row>
    <row r="274" spans="1:7" ht="35.1" customHeight="1" x14ac:dyDescent="0.25">
      <c r="A274" s="27" t="s">
        <v>31</v>
      </c>
      <c r="B274" s="338"/>
      <c r="C274" s="338"/>
      <c r="D274" s="338"/>
      <c r="E274" s="338"/>
      <c r="F274" s="338"/>
      <c r="G274" s="338"/>
    </row>
    <row r="275" spans="1:7" ht="35.1" customHeight="1" x14ac:dyDescent="0.25">
      <c r="A275" s="27" t="s">
        <v>32</v>
      </c>
      <c r="B275" s="271"/>
      <c r="C275" s="271"/>
      <c r="D275" s="271"/>
      <c r="E275" s="271"/>
      <c r="F275" s="271"/>
      <c r="G275" s="271"/>
    </row>
    <row r="276" spans="1:7" ht="35.1" customHeight="1" x14ac:dyDescent="0.25">
      <c r="A276" s="300" t="str">
        <f>A72</f>
        <v>Porcentaje de las y los participantes que concluyen satisfactoriamente el curso en línea en el que se matriculan en el Campus Iniciativa Privada PETCIP.</v>
      </c>
      <c r="B276" s="301"/>
      <c r="C276" s="301"/>
      <c r="D276" s="301"/>
      <c r="E276" s="301"/>
      <c r="F276" s="301"/>
      <c r="G276" s="302"/>
    </row>
    <row r="277" spans="1:7" ht="35.1" customHeight="1" x14ac:dyDescent="0.25">
      <c r="A277" s="27" t="s">
        <v>30</v>
      </c>
      <c r="B277" s="338"/>
      <c r="C277" s="338"/>
      <c r="D277" s="338"/>
      <c r="E277" s="338"/>
      <c r="F277" s="338"/>
      <c r="G277" s="338"/>
    </row>
    <row r="278" spans="1:7" ht="35.1" customHeight="1" x14ac:dyDescent="0.25">
      <c r="A278" s="27" t="s">
        <v>31</v>
      </c>
      <c r="B278" s="338"/>
      <c r="C278" s="338"/>
      <c r="D278" s="338"/>
      <c r="E278" s="338"/>
      <c r="F278" s="338"/>
      <c r="G278" s="338"/>
    </row>
    <row r="279" spans="1:7" ht="35.1" customHeight="1" x14ac:dyDescent="0.25">
      <c r="A279" s="27" t="s">
        <v>32</v>
      </c>
      <c r="B279" s="271"/>
      <c r="C279" s="271"/>
      <c r="D279" s="271"/>
      <c r="E279" s="271"/>
      <c r="F279" s="271"/>
      <c r="G279" s="271"/>
    </row>
    <row r="280" spans="1:7" ht="35.1" customHeight="1" x14ac:dyDescent="0.25">
      <c r="A280" s="300" t="str">
        <f>A78</f>
        <v>Porcentaje de participantes que se inscriben en cursos en línea, que concluyen satisfactoriamente los cursos en línea disponibles en los Campus dirigidos a Sujetos Obligados (PETCLSO).</v>
      </c>
      <c r="B280" s="301"/>
      <c r="C280" s="301"/>
      <c r="D280" s="301"/>
      <c r="E280" s="301"/>
      <c r="F280" s="301"/>
      <c r="G280" s="302"/>
    </row>
    <row r="281" spans="1:7" ht="35.1" customHeight="1" x14ac:dyDescent="0.25">
      <c r="A281" s="27" t="s">
        <v>30</v>
      </c>
      <c r="B281" s="338"/>
      <c r="C281" s="338"/>
      <c r="D281" s="338"/>
      <c r="E281" s="338"/>
      <c r="F281" s="338"/>
      <c r="G281" s="338"/>
    </row>
    <row r="282" spans="1:7" ht="35.1" customHeight="1" x14ac:dyDescent="0.25">
      <c r="A282" s="27" t="s">
        <v>31</v>
      </c>
      <c r="B282" s="338"/>
      <c r="C282" s="338"/>
      <c r="D282" s="338"/>
      <c r="E282" s="338"/>
      <c r="F282" s="338"/>
      <c r="G282" s="338"/>
    </row>
    <row r="283" spans="1:7" ht="35.1" customHeight="1" x14ac:dyDescent="0.25">
      <c r="A283" s="27" t="s">
        <v>32</v>
      </c>
      <c r="B283" s="271"/>
      <c r="C283" s="271"/>
      <c r="D283" s="271"/>
      <c r="E283" s="271"/>
      <c r="F283" s="271"/>
      <c r="G283" s="271"/>
    </row>
    <row r="284" spans="1:7" ht="35.1" customHeight="1" x14ac:dyDescent="0.25">
      <c r="A284" s="300" t="str">
        <f>A84</f>
        <v>Promedio de enseñanza aprendizaje en las acciones de Formación Educativa  (PEAFE).</v>
      </c>
      <c r="B284" s="301"/>
      <c r="C284" s="301"/>
      <c r="D284" s="301"/>
      <c r="E284" s="301"/>
      <c r="F284" s="301"/>
      <c r="G284" s="302"/>
    </row>
    <row r="285" spans="1:7" ht="35.1" customHeight="1" x14ac:dyDescent="0.25">
      <c r="A285" s="27" t="s">
        <v>30</v>
      </c>
      <c r="B285" s="338"/>
      <c r="C285" s="338"/>
      <c r="D285" s="338"/>
      <c r="E285" s="338"/>
      <c r="F285" s="338"/>
      <c r="G285" s="338"/>
    </row>
    <row r="286" spans="1:7" ht="35.1" customHeight="1" x14ac:dyDescent="0.25">
      <c r="A286" s="27" t="s">
        <v>31</v>
      </c>
      <c r="B286" s="338"/>
      <c r="C286" s="338"/>
      <c r="D286" s="338"/>
      <c r="E286" s="338"/>
      <c r="F286" s="338"/>
      <c r="G286" s="338"/>
    </row>
    <row r="287" spans="1:7" ht="35.1" customHeight="1" x14ac:dyDescent="0.25">
      <c r="A287" s="27" t="s">
        <v>32</v>
      </c>
      <c r="B287" s="271"/>
      <c r="C287" s="271"/>
      <c r="D287" s="271"/>
      <c r="E287" s="271"/>
      <c r="F287" s="271"/>
      <c r="G287" s="271"/>
    </row>
    <row r="288" spans="1:7" ht="35.1" customHeight="1" x14ac:dyDescent="0.25">
      <c r="A288" s="300" t="str">
        <f>A90</f>
        <v>Promedio de evaluaciones de calidad en las acciones de Formación Educativa  (PCFE).</v>
      </c>
      <c r="B288" s="301"/>
      <c r="C288" s="301"/>
      <c r="D288" s="301"/>
      <c r="E288" s="301"/>
      <c r="F288" s="301"/>
      <c r="G288" s="302"/>
    </row>
    <row r="289" spans="1:7" ht="35.1" customHeight="1" x14ac:dyDescent="0.25">
      <c r="A289" s="27" t="s">
        <v>30</v>
      </c>
      <c r="B289" s="338"/>
      <c r="C289" s="338"/>
      <c r="D289" s="338"/>
      <c r="E289" s="338"/>
      <c r="F289" s="338"/>
      <c r="G289" s="338"/>
    </row>
    <row r="290" spans="1:7" ht="35.1" customHeight="1" x14ac:dyDescent="0.25">
      <c r="A290" s="27" t="s">
        <v>31</v>
      </c>
      <c r="B290" s="338"/>
      <c r="C290" s="338"/>
      <c r="D290" s="338"/>
      <c r="E290" s="338"/>
      <c r="F290" s="338"/>
      <c r="G290" s="338"/>
    </row>
    <row r="291" spans="1:7" ht="35.1" customHeight="1" x14ac:dyDescent="0.25">
      <c r="A291" s="27" t="s">
        <v>32</v>
      </c>
      <c r="B291" s="271"/>
      <c r="C291" s="271"/>
      <c r="D291" s="271"/>
      <c r="E291" s="271"/>
      <c r="F291" s="271"/>
      <c r="G291" s="271"/>
    </row>
    <row r="292" spans="1:7" ht="35.1" customHeight="1" x14ac:dyDescent="0.25">
      <c r="A292" s="300" t="str">
        <f>A96</f>
        <v>Porcentaje de personal e integrantes del  Sujeto Regulado capacitados en materia de Datos Personales en Posesión de Particulares.
PPC</v>
      </c>
      <c r="B292" s="301"/>
      <c r="C292" s="301"/>
      <c r="D292" s="301"/>
      <c r="E292" s="301"/>
      <c r="F292" s="301"/>
      <c r="G292" s="302"/>
    </row>
    <row r="293" spans="1:7" ht="35.1" customHeight="1" x14ac:dyDescent="0.25">
      <c r="A293" s="27" t="s">
        <v>30</v>
      </c>
      <c r="B293" s="338"/>
      <c r="C293" s="338"/>
      <c r="D293" s="338"/>
      <c r="E293" s="338"/>
      <c r="F293" s="338"/>
      <c r="G293" s="338"/>
    </row>
    <row r="294" spans="1:7" ht="35.1" customHeight="1" x14ac:dyDescent="0.25">
      <c r="A294" s="27" t="s">
        <v>31</v>
      </c>
      <c r="B294" s="338"/>
      <c r="C294" s="338"/>
      <c r="D294" s="338"/>
      <c r="E294" s="338"/>
      <c r="F294" s="338"/>
      <c r="G294" s="338"/>
    </row>
    <row r="295" spans="1:7" ht="35.1" customHeight="1" x14ac:dyDescent="0.25">
      <c r="A295" s="27" t="s">
        <v>32</v>
      </c>
      <c r="B295" s="271"/>
      <c r="C295" s="271"/>
      <c r="D295" s="271"/>
      <c r="E295" s="271"/>
      <c r="F295" s="271"/>
      <c r="G295" s="271"/>
    </row>
    <row r="296" spans="1:7" ht="50.1" customHeight="1" x14ac:dyDescent="0.25">
      <c r="A296" s="300" t="str">
        <f>A104</f>
        <v>Porcentaje de cumplimiento de acciones de capacitación en la modalidad presencial en materia de protección de datos personales, dirigidas a MiPYMES, Emprendedores y sujetos regulados interesados.
(PCACP)</v>
      </c>
      <c r="B296" s="301"/>
      <c r="C296" s="301"/>
      <c r="D296" s="301"/>
      <c r="E296" s="301"/>
      <c r="F296" s="301"/>
      <c r="G296" s="302"/>
    </row>
    <row r="297" spans="1:7" ht="35.1" customHeight="1" x14ac:dyDescent="0.25">
      <c r="A297" s="27" t="s">
        <v>30</v>
      </c>
      <c r="B297" s="338"/>
      <c r="C297" s="338"/>
      <c r="D297" s="338"/>
      <c r="E297" s="338"/>
      <c r="F297" s="338"/>
      <c r="G297" s="338"/>
    </row>
    <row r="298" spans="1:7" ht="35.1" customHeight="1" x14ac:dyDescent="0.25">
      <c r="A298" s="27" t="s">
        <v>31</v>
      </c>
      <c r="B298" s="338"/>
      <c r="C298" s="338"/>
      <c r="D298" s="338"/>
      <c r="E298" s="338"/>
      <c r="F298" s="338"/>
      <c r="G298" s="338"/>
    </row>
    <row r="299" spans="1:7" ht="35.1" customHeight="1" x14ac:dyDescent="0.25">
      <c r="A299" s="27" t="s">
        <v>32</v>
      </c>
      <c r="B299" s="271"/>
      <c r="C299" s="271"/>
      <c r="D299" s="271"/>
      <c r="E299" s="271"/>
      <c r="F299" s="271"/>
      <c r="G299" s="271"/>
    </row>
    <row r="300" spans="1:7" ht="35.1" customHeight="1" x14ac:dyDescent="0.25">
      <c r="A300" s="300" t="str">
        <f>A110</f>
        <v>Porcentaje de cumplimiento de las metas establecidas en el Programa de Capacitación presencial básica dirigida a sujetos obligados en materia de acceso a la información, transparencia, protección de datos personales y temas relacionados (PCA)</v>
      </c>
      <c r="B300" s="301"/>
      <c r="C300" s="301"/>
      <c r="D300" s="301"/>
      <c r="E300" s="301"/>
      <c r="F300" s="301"/>
      <c r="G300" s="302"/>
    </row>
    <row r="301" spans="1:7" ht="35.1" customHeight="1" x14ac:dyDescent="0.25">
      <c r="A301" s="27" t="s">
        <v>30</v>
      </c>
      <c r="B301" s="338"/>
      <c r="C301" s="338"/>
      <c r="D301" s="338"/>
      <c r="E301" s="338"/>
      <c r="F301" s="338"/>
      <c r="G301" s="338"/>
    </row>
    <row r="302" spans="1:7" ht="35.1" customHeight="1" x14ac:dyDescent="0.25">
      <c r="A302" s="27" t="s">
        <v>31</v>
      </c>
      <c r="B302" s="338"/>
      <c r="C302" s="338"/>
      <c r="D302" s="338"/>
      <c r="E302" s="338"/>
      <c r="F302" s="338"/>
      <c r="G302" s="338"/>
    </row>
    <row r="303" spans="1:7" ht="35.1" customHeight="1" x14ac:dyDescent="0.25">
      <c r="A303" s="27" t="s">
        <v>32</v>
      </c>
      <c r="B303" s="338"/>
      <c r="C303" s="338"/>
      <c r="D303" s="338"/>
      <c r="E303" s="338"/>
      <c r="F303" s="338"/>
      <c r="G303" s="338"/>
    </row>
    <row r="304" spans="1:7" ht="35.1" customHeight="1" x14ac:dyDescent="0.25">
      <c r="A304" s="300" t="str">
        <f>A116</f>
        <v xml:space="preserve">Promedio de calificaciones de evaluaciones de calidad de los cursos presenciales (PCSO). </v>
      </c>
      <c r="B304" s="301"/>
      <c r="C304" s="301"/>
      <c r="D304" s="301"/>
      <c r="E304" s="301"/>
      <c r="F304" s="301"/>
      <c r="G304" s="302"/>
    </row>
    <row r="305" spans="1:7" ht="35.1" customHeight="1" x14ac:dyDescent="0.25">
      <c r="A305" s="27" t="s">
        <v>30</v>
      </c>
      <c r="B305" s="338"/>
      <c r="C305" s="338"/>
      <c r="D305" s="338"/>
      <c r="E305" s="338"/>
      <c r="F305" s="338"/>
      <c r="G305" s="338"/>
    </row>
    <row r="306" spans="1:7" ht="35.1" customHeight="1" x14ac:dyDescent="0.25">
      <c r="A306" s="27" t="s">
        <v>31</v>
      </c>
      <c r="B306" s="338"/>
      <c r="C306" s="338"/>
      <c r="D306" s="338"/>
      <c r="E306" s="338"/>
      <c r="F306" s="338"/>
      <c r="G306" s="338"/>
    </row>
    <row r="307" spans="1:7" ht="35.1" customHeight="1" x14ac:dyDescent="0.25">
      <c r="A307" s="27" t="s">
        <v>32</v>
      </c>
      <c r="B307" s="271"/>
      <c r="C307" s="271"/>
      <c r="D307" s="271"/>
      <c r="E307" s="271"/>
      <c r="F307" s="271"/>
      <c r="G307" s="271"/>
    </row>
    <row r="308" spans="1:7" ht="35.1" customHeight="1" x14ac:dyDescent="0.25">
      <c r="A308" s="300" t="str">
        <f>A122</f>
        <v>Porcentaje de cumplimiento de las metas de capacitación especializada (PCCE).</v>
      </c>
      <c r="B308" s="301"/>
      <c r="C308" s="301"/>
      <c r="D308" s="301"/>
      <c r="E308" s="301"/>
      <c r="F308" s="301"/>
      <c r="G308" s="302"/>
    </row>
    <row r="309" spans="1:7" ht="35.1" customHeight="1" x14ac:dyDescent="0.25">
      <c r="A309" s="27" t="s">
        <v>30</v>
      </c>
      <c r="B309" s="338"/>
      <c r="C309" s="338"/>
      <c r="D309" s="338"/>
      <c r="E309" s="338"/>
      <c r="F309" s="338"/>
      <c r="G309" s="338"/>
    </row>
    <row r="310" spans="1:7" ht="35.1" customHeight="1" x14ac:dyDescent="0.25">
      <c r="A310" s="27" t="s">
        <v>31</v>
      </c>
      <c r="B310" s="338"/>
      <c r="C310" s="338"/>
      <c r="D310" s="338"/>
      <c r="E310" s="338"/>
      <c r="F310" s="338"/>
      <c r="G310" s="338"/>
    </row>
    <row r="311" spans="1:7" ht="35.1" customHeight="1" x14ac:dyDescent="0.25">
      <c r="A311" s="27" t="s">
        <v>32</v>
      </c>
      <c r="B311" s="271"/>
      <c r="C311" s="271"/>
      <c r="D311" s="271"/>
      <c r="E311" s="271"/>
      <c r="F311" s="271"/>
      <c r="G311" s="271"/>
    </row>
    <row r="312" spans="1:7" ht="35.1" customHeight="1" x14ac:dyDescent="0.25">
      <c r="A312" s="300" t="str">
        <f>A128</f>
        <v xml:space="preserve">Porcentaje de cumplimiento de las metas de capacitación establecidas para los Estados en el Programa de Capacitación dirigido a Sujetos Obligados (PCME). </v>
      </c>
      <c r="B312" s="301"/>
      <c r="C312" s="301"/>
      <c r="D312" s="301"/>
      <c r="E312" s="301"/>
      <c r="F312" s="301"/>
      <c r="G312" s="302"/>
    </row>
    <row r="313" spans="1:7" ht="35.1" customHeight="1" x14ac:dyDescent="0.25">
      <c r="A313" s="27" t="s">
        <v>30</v>
      </c>
      <c r="B313" s="338"/>
      <c r="C313" s="338"/>
      <c r="D313" s="338"/>
      <c r="E313" s="338"/>
      <c r="F313" s="338"/>
      <c r="G313" s="338"/>
    </row>
    <row r="314" spans="1:7" ht="35.1" customHeight="1" x14ac:dyDescent="0.25">
      <c r="A314" s="27" t="s">
        <v>31</v>
      </c>
      <c r="B314" s="338"/>
      <c r="C314" s="338"/>
      <c r="D314" s="338"/>
      <c r="E314" s="338"/>
      <c r="F314" s="338"/>
      <c r="G314" s="338"/>
    </row>
    <row r="315" spans="1:7" ht="35.1" customHeight="1" x14ac:dyDescent="0.25">
      <c r="A315" s="27" t="s">
        <v>32</v>
      </c>
      <c r="B315" s="271"/>
      <c r="C315" s="271"/>
      <c r="D315" s="271"/>
      <c r="E315" s="271"/>
      <c r="F315" s="271"/>
      <c r="G315" s="271"/>
    </row>
    <row r="316" spans="1:7" ht="35.1" customHeight="1" x14ac:dyDescent="0.25">
      <c r="A316" s="300" t="str">
        <f>A134</f>
        <v>Porcentaje de talleres de coordinación  realizados (PTCR)</v>
      </c>
      <c r="B316" s="301"/>
      <c r="C316" s="301"/>
      <c r="D316" s="301"/>
      <c r="E316" s="301"/>
      <c r="F316" s="301"/>
      <c r="G316" s="302"/>
    </row>
    <row r="317" spans="1:7" ht="35.1" customHeight="1" x14ac:dyDescent="0.25">
      <c r="A317" s="27" t="s">
        <v>30</v>
      </c>
      <c r="B317" s="338"/>
      <c r="C317" s="338"/>
      <c r="D317" s="338"/>
      <c r="E317" s="338"/>
      <c r="F317" s="338"/>
      <c r="G317" s="338"/>
    </row>
    <row r="318" spans="1:7" ht="35.1" customHeight="1" x14ac:dyDescent="0.25">
      <c r="A318" s="27" t="s">
        <v>31</v>
      </c>
      <c r="B318" s="338"/>
      <c r="C318" s="338"/>
      <c r="D318" s="338"/>
      <c r="E318" s="338"/>
      <c r="F318" s="338"/>
      <c r="G318" s="338"/>
    </row>
    <row r="319" spans="1:7" ht="35.1" customHeight="1" x14ac:dyDescent="0.25">
      <c r="A319" s="27" t="s">
        <v>32</v>
      </c>
      <c r="B319" s="271"/>
      <c r="C319" s="271"/>
      <c r="D319" s="271"/>
      <c r="E319" s="271"/>
      <c r="F319" s="271"/>
      <c r="G319" s="271"/>
    </row>
    <row r="320" spans="1:7" ht="35.1" customHeight="1" x14ac:dyDescent="0.25">
      <c r="A320" s="300" t="str">
        <f>A140</f>
        <v>Porcentaje de cumplimiento de las metas de capacitación presencial del Programa de Vinculación con Asociaciones y Cámaras del Sector .
(PCPV)</v>
      </c>
      <c r="B320" s="301"/>
      <c r="C320" s="301"/>
      <c r="D320" s="301"/>
      <c r="E320" s="301"/>
      <c r="F320" s="301"/>
      <c r="G320" s="302"/>
    </row>
    <row r="321" spans="1:7" ht="35.1" customHeight="1" x14ac:dyDescent="0.25">
      <c r="A321" s="27" t="s">
        <v>30</v>
      </c>
      <c r="B321" s="338"/>
      <c r="C321" s="338"/>
      <c r="D321" s="338"/>
      <c r="E321" s="338"/>
      <c r="F321" s="338"/>
      <c r="G321" s="338"/>
    </row>
    <row r="322" spans="1:7" ht="35.1" customHeight="1" x14ac:dyDescent="0.25">
      <c r="A322" s="27" t="s">
        <v>31</v>
      </c>
      <c r="B322" s="338"/>
      <c r="C322" s="338"/>
      <c r="D322" s="338"/>
      <c r="E322" s="338"/>
      <c r="F322" s="338"/>
      <c r="G322" s="338"/>
    </row>
    <row r="323" spans="1:7" ht="35.1" customHeight="1" x14ac:dyDescent="0.25">
      <c r="A323" s="27" t="s">
        <v>32</v>
      </c>
      <c r="B323" s="271"/>
      <c r="C323" s="271"/>
      <c r="D323" s="271"/>
      <c r="E323" s="271"/>
      <c r="F323" s="271"/>
      <c r="G323" s="271"/>
    </row>
    <row r="324" spans="1:7" ht="35.1" customHeight="1" x14ac:dyDescent="0.25">
      <c r="A324" s="300" t="str">
        <f>A146</f>
        <v>Porcentaje de desarrollo y mejoras de cursos en línea (PODAAM).</v>
      </c>
      <c r="B324" s="301"/>
      <c r="C324" s="301"/>
      <c r="D324" s="301"/>
      <c r="E324" s="301"/>
      <c r="F324" s="301"/>
      <c r="G324" s="302"/>
    </row>
    <row r="325" spans="1:7" ht="35.1" customHeight="1" x14ac:dyDescent="0.25">
      <c r="A325" s="27" t="s">
        <v>30</v>
      </c>
      <c r="B325" s="338"/>
      <c r="C325" s="338"/>
      <c r="D325" s="338"/>
      <c r="E325" s="338"/>
      <c r="F325" s="338"/>
      <c r="G325" s="338"/>
    </row>
    <row r="326" spans="1:7" ht="35.1" customHeight="1" x14ac:dyDescent="0.25">
      <c r="A326" s="27" t="s">
        <v>31</v>
      </c>
      <c r="B326" s="338"/>
      <c r="C326" s="338"/>
      <c r="D326" s="338"/>
      <c r="E326" s="338"/>
      <c r="F326" s="338"/>
      <c r="G326" s="338"/>
    </row>
    <row r="327" spans="1:7" ht="35.1" customHeight="1" x14ac:dyDescent="0.25">
      <c r="A327" s="27" t="s">
        <v>32</v>
      </c>
      <c r="B327" s="271"/>
      <c r="C327" s="271"/>
      <c r="D327" s="271"/>
      <c r="E327" s="271"/>
      <c r="F327" s="271"/>
      <c r="G327" s="271"/>
    </row>
    <row r="328" spans="1:7" ht="35.1" customHeight="1" x14ac:dyDescent="0.25">
      <c r="A328" s="300" t="str">
        <f>A152</f>
        <v>Porcentaje de cumplimiento de las acciones relativas al Diplomado en línea en materia de protección de datos personales (PCD).</v>
      </c>
      <c r="B328" s="301"/>
      <c r="C328" s="301"/>
      <c r="D328" s="301"/>
      <c r="E328" s="301"/>
      <c r="F328" s="301"/>
      <c r="G328" s="302"/>
    </row>
    <row r="329" spans="1:7" ht="35.1" customHeight="1" x14ac:dyDescent="0.25">
      <c r="A329" s="27" t="s">
        <v>30</v>
      </c>
      <c r="B329" s="338"/>
      <c r="C329" s="338"/>
      <c r="D329" s="338"/>
      <c r="E329" s="338"/>
      <c r="F329" s="338"/>
      <c r="G329" s="338"/>
    </row>
    <row r="330" spans="1:7" ht="35.1" customHeight="1" x14ac:dyDescent="0.25">
      <c r="A330" s="27" t="s">
        <v>31</v>
      </c>
      <c r="B330" s="338"/>
      <c r="C330" s="338"/>
      <c r="D330" s="338"/>
      <c r="E330" s="338"/>
      <c r="F330" s="338"/>
      <c r="G330" s="338"/>
    </row>
    <row r="331" spans="1:7" ht="35.1" customHeight="1" x14ac:dyDescent="0.25">
      <c r="A331" s="27" t="s">
        <v>32</v>
      </c>
      <c r="B331" s="271"/>
      <c r="C331" s="271"/>
      <c r="D331" s="271"/>
      <c r="E331" s="271"/>
      <c r="F331" s="271"/>
      <c r="G331" s="271"/>
    </row>
    <row r="332" spans="1:7" ht="35.1" customHeight="1" x14ac:dyDescent="0.25">
      <c r="A332" s="300" t="str">
        <f>A158</f>
        <v xml:space="preserve">Porcentaje de cumplimiento de las metas establecidas respecto al desarrollo de la segunda generación del programa de Maestría en Derecho, en el campo de conocimiento del Derecho a la Información (PCM). </v>
      </c>
      <c r="B332" s="301"/>
      <c r="C332" s="301"/>
      <c r="D332" s="301"/>
      <c r="E332" s="301"/>
      <c r="F332" s="301"/>
      <c r="G332" s="302"/>
    </row>
    <row r="333" spans="1:7" ht="35.1" customHeight="1" x14ac:dyDescent="0.25">
      <c r="A333" s="27" t="s">
        <v>30</v>
      </c>
      <c r="B333" s="338"/>
      <c r="C333" s="338"/>
      <c r="D333" s="338"/>
      <c r="E333" s="338"/>
      <c r="F333" s="338"/>
      <c r="G333" s="338"/>
    </row>
    <row r="334" spans="1:7" ht="35.1" customHeight="1" x14ac:dyDescent="0.25">
      <c r="A334" s="27" t="s">
        <v>31</v>
      </c>
      <c r="B334" s="338"/>
      <c r="C334" s="338"/>
      <c r="D334" s="338"/>
      <c r="E334" s="338"/>
      <c r="F334" s="338"/>
      <c r="G334" s="338"/>
    </row>
    <row r="335" spans="1:7" ht="35.1" customHeight="1" x14ac:dyDescent="0.25">
      <c r="A335" s="27" t="s">
        <v>32</v>
      </c>
      <c r="B335" s="271"/>
      <c r="C335" s="271"/>
      <c r="D335" s="271"/>
      <c r="E335" s="271"/>
      <c r="F335" s="271"/>
      <c r="G335" s="271"/>
    </row>
    <row r="336" spans="1:7" ht="35.1" customHeight="1" x14ac:dyDescent="0.25">
      <c r="A336" s="300" t="str">
        <f>A164</f>
        <v>Porcentaje de cumplimiento de las metas establecidas respecto del Aula Iberoamericana en Protección de Datos Personales (PCA).</v>
      </c>
      <c r="B336" s="301"/>
      <c r="C336" s="301"/>
      <c r="D336" s="301"/>
      <c r="E336" s="301"/>
      <c r="F336" s="301"/>
      <c r="G336" s="302"/>
    </row>
    <row r="337" spans="1:7" ht="35.1" customHeight="1" x14ac:dyDescent="0.25">
      <c r="A337" s="27" t="s">
        <v>30</v>
      </c>
      <c r="B337" s="338"/>
      <c r="C337" s="338"/>
      <c r="D337" s="338"/>
      <c r="E337" s="338"/>
      <c r="F337" s="338"/>
      <c r="G337" s="338"/>
    </row>
    <row r="338" spans="1:7" ht="35.1" customHeight="1" x14ac:dyDescent="0.25">
      <c r="A338" s="27" t="s">
        <v>31</v>
      </c>
      <c r="B338" s="338"/>
      <c r="C338" s="338"/>
      <c r="D338" s="338"/>
      <c r="E338" s="338"/>
      <c r="F338" s="338"/>
      <c r="G338" s="338"/>
    </row>
    <row r="339" spans="1:7" ht="35.1" customHeight="1" x14ac:dyDescent="0.25">
      <c r="A339" s="27" t="s">
        <v>32</v>
      </c>
      <c r="B339" s="271"/>
      <c r="C339" s="271"/>
      <c r="D339" s="271"/>
      <c r="E339" s="271"/>
      <c r="F339" s="271"/>
      <c r="G339" s="271"/>
    </row>
    <row r="340" spans="1:7" ht="35.1" customHeight="1" x14ac:dyDescent="0.25">
      <c r="A340" s="300" t="str">
        <f>A170</f>
        <v>Porcentaje de avance en la actualización de la materia en línea Aula Iberoamericana de Protección de Datos Personales (PAAI)</v>
      </c>
      <c r="B340" s="301"/>
      <c r="C340" s="301"/>
      <c r="D340" s="301"/>
      <c r="E340" s="301"/>
      <c r="F340" s="301"/>
      <c r="G340" s="302"/>
    </row>
    <row r="341" spans="1:7" ht="35.1" customHeight="1" x14ac:dyDescent="0.25">
      <c r="A341" s="27" t="s">
        <v>30</v>
      </c>
      <c r="B341" s="338"/>
      <c r="C341" s="338"/>
      <c r="D341" s="338"/>
      <c r="E341" s="338"/>
      <c r="F341" s="338"/>
      <c r="G341" s="338"/>
    </row>
    <row r="342" spans="1:7" ht="35.1" customHeight="1" x14ac:dyDescent="0.25">
      <c r="A342" s="27" t="s">
        <v>31</v>
      </c>
      <c r="B342" s="338"/>
      <c r="C342" s="338"/>
      <c r="D342" s="338"/>
      <c r="E342" s="338"/>
      <c r="F342" s="338"/>
      <c r="G342" s="338"/>
    </row>
    <row r="343" spans="1:7" ht="35.1" customHeight="1" x14ac:dyDescent="0.25">
      <c r="A343" s="27" t="s">
        <v>32</v>
      </c>
      <c r="B343" s="196"/>
      <c r="C343" s="197"/>
      <c r="D343" s="197"/>
      <c r="E343" s="197"/>
      <c r="F343" s="197"/>
      <c r="G343" s="198"/>
    </row>
    <row r="344" spans="1:7" ht="35.1" customHeight="1" x14ac:dyDescent="0.25">
      <c r="A344" s="300" t="str">
        <f>A176</f>
        <v>Porcentaje de cumplimiento de la meta de incorporación de sujetos regulados al Programa de Capacitación, Aliados INAI por la Protección de Datos Personales. (PIA).</v>
      </c>
      <c r="B344" s="301"/>
      <c r="C344" s="301"/>
      <c r="D344" s="301"/>
      <c r="E344" s="301"/>
      <c r="F344" s="301"/>
      <c r="G344" s="302"/>
    </row>
    <row r="345" spans="1:7" ht="35.1" customHeight="1" x14ac:dyDescent="0.25">
      <c r="A345" s="27" t="s">
        <v>30</v>
      </c>
      <c r="B345" s="338"/>
      <c r="C345" s="338"/>
      <c r="D345" s="338"/>
      <c r="E345" s="338"/>
      <c r="F345" s="338"/>
      <c r="G345" s="338"/>
    </row>
    <row r="346" spans="1:7" ht="35.1" customHeight="1" x14ac:dyDescent="0.25">
      <c r="A346" s="27" t="s">
        <v>31</v>
      </c>
      <c r="B346" s="338"/>
      <c r="C346" s="338"/>
      <c r="D346" s="338"/>
      <c r="E346" s="338"/>
      <c r="F346" s="338"/>
      <c r="G346" s="338"/>
    </row>
    <row r="347" spans="1:7" ht="35.1" customHeight="1" x14ac:dyDescent="0.25">
      <c r="A347" s="27" t="s">
        <v>32</v>
      </c>
      <c r="B347" s="196"/>
      <c r="C347" s="197"/>
      <c r="D347" s="197"/>
      <c r="E347" s="197"/>
      <c r="F347" s="197"/>
      <c r="G347" s="198"/>
    </row>
    <row r="348" spans="1:7" ht="35.1" customHeight="1" x14ac:dyDescent="0.25">
      <c r="A348" s="199"/>
      <c r="B348" s="199"/>
      <c r="C348" s="199"/>
      <c r="D348" s="199"/>
      <c r="E348" s="199"/>
      <c r="F348" s="199"/>
      <c r="G348" s="199"/>
    </row>
  </sheetData>
  <mergeCells count="340">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 ref="A5:C5"/>
    <mergeCell ref="D5:G5"/>
    <mergeCell ref="A6:C6"/>
    <mergeCell ref="D6:G6"/>
    <mergeCell ref="A7:C7"/>
    <mergeCell ref="D7:G7"/>
    <mergeCell ref="A1:C1"/>
    <mergeCell ref="D1:G1"/>
    <mergeCell ref="A2:G2"/>
    <mergeCell ref="A3:G3"/>
    <mergeCell ref="A4:C4"/>
    <mergeCell ref="D4:G4"/>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59:A163"/>
    <mergeCell ref="B159:B163"/>
    <mergeCell ref="C159:C163"/>
    <mergeCell ref="D159:D163"/>
    <mergeCell ref="E159:E163"/>
    <mergeCell ref="A177:G177"/>
    <mergeCell ref="A147:A151"/>
    <mergeCell ref="B147:B151"/>
    <mergeCell ref="C147:C151"/>
    <mergeCell ref="D147:D151"/>
    <mergeCell ref="E147:E151"/>
    <mergeCell ref="A153:A157"/>
    <mergeCell ref="B153:B157"/>
    <mergeCell ref="C153:C157"/>
    <mergeCell ref="D153:D157"/>
    <mergeCell ref="E153:E157"/>
    <mergeCell ref="A181:G181"/>
    <mergeCell ref="B182:G182"/>
    <mergeCell ref="B183:G183"/>
    <mergeCell ref="A184:G184"/>
    <mergeCell ref="B185:G185"/>
    <mergeCell ref="B186:G186"/>
    <mergeCell ref="A178:G178"/>
    <mergeCell ref="B179:G179"/>
    <mergeCell ref="B180:G180"/>
    <mergeCell ref="A193:G193"/>
    <mergeCell ref="B194:G194"/>
    <mergeCell ref="B195:G195"/>
    <mergeCell ref="A196:G196"/>
    <mergeCell ref="B197:G197"/>
    <mergeCell ref="B198:G198"/>
    <mergeCell ref="A187:G187"/>
    <mergeCell ref="B188:G188"/>
    <mergeCell ref="B189:G189"/>
    <mergeCell ref="A190:G190"/>
    <mergeCell ref="B191:G191"/>
    <mergeCell ref="B192:G19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B258:G258"/>
    <mergeCell ref="B259:G259"/>
    <mergeCell ref="A260:G260"/>
    <mergeCell ref="B261:G261"/>
    <mergeCell ref="B262:G262"/>
    <mergeCell ref="B263:G263"/>
    <mergeCell ref="A256:G256"/>
    <mergeCell ref="B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R264"/>
  <sheetViews>
    <sheetView showGridLines="0" zoomScale="80" zoomScaleNormal="80" workbookViewId="0">
      <selection activeCell="B146" activeCellId="16" sqref="B194:G195 A191:G192 A188:G189 B185:G186 B182:G183 A179:G180 B176:G177 B173:G174 B170:G171 B167:G168 B164:G165 B161:G162 B158:G159 B155:G156 B152:G153 B149:G150 B146:G147 B143:G14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1"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120</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184</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215</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10" ht="18" customHeight="1" x14ac:dyDescent="0.25">
      <c r="A17" s="245" t="s">
        <v>8</v>
      </c>
      <c r="B17" s="245"/>
      <c r="C17" s="246" t="s">
        <v>45</v>
      </c>
      <c r="D17" s="246"/>
      <c r="E17" s="246"/>
      <c r="F17" s="246"/>
      <c r="G17" s="246"/>
    </row>
    <row r="18" spans="1:10" ht="18" customHeight="1" x14ac:dyDescent="0.25">
      <c r="A18" s="245" t="s">
        <v>9</v>
      </c>
      <c r="B18" s="245"/>
      <c r="C18" s="246" t="s">
        <v>44</v>
      </c>
      <c r="D18" s="246"/>
      <c r="E18" s="246"/>
      <c r="F18" s="246"/>
      <c r="G18" s="246"/>
    </row>
    <row r="19" spans="1:10" ht="16.5" customHeight="1" x14ac:dyDescent="0.25">
      <c r="A19" s="242" t="s">
        <v>10</v>
      </c>
      <c r="B19" s="243"/>
      <c r="C19" s="243"/>
      <c r="D19" s="243"/>
      <c r="E19" s="243"/>
      <c r="F19" s="243"/>
      <c r="G19" s="244"/>
    </row>
    <row r="20" spans="1:10" ht="16.5" customHeight="1" x14ac:dyDescent="0.25">
      <c r="A20" s="247"/>
      <c r="B20" s="248"/>
      <c r="C20" s="249" t="s">
        <v>11</v>
      </c>
      <c r="D20" s="250"/>
      <c r="E20" s="15" t="s">
        <v>12</v>
      </c>
      <c r="F20" s="15" t="s">
        <v>13</v>
      </c>
      <c r="G20" s="45" t="s">
        <v>14</v>
      </c>
    </row>
    <row r="21" spans="1:10" ht="16.5" customHeight="1" x14ac:dyDescent="0.25">
      <c r="A21" s="247"/>
      <c r="B21" s="248"/>
      <c r="C21" s="251" t="s">
        <v>15</v>
      </c>
      <c r="D21" s="252"/>
      <c r="E21" s="17" t="s">
        <v>15</v>
      </c>
      <c r="F21" s="17" t="s">
        <v>15</v>
      </c>
      <c r="G21" s="46" t="s">
        <v>16</v>
      </c>
    </row>
    <row r="22" spans="1:10" ht="16.5" customHeight="1" x14ac:dyDescent="0.25">
      <c r="A22" s="222" t="s">
        <v>54</v>
      </c>
      <c r="B22" s="222"/>
      <c r="C22" s="238">
        <f>'E002'!B20</f>
        <v>136.50674699999999</v>
      </c>
      <c r="D22" s="238"/>
      <c r="E22" s="19">
        <f>'E002'!C20</f>
        <v>150.33202299999999</v>
      </c>
      <c r="F22" s="19">
        <f>'E002'!D20</f>
        <v>145.18449505999999</v>
      </c>
      <c r="G22" s="20">
        <f>F22/C22*100</f>
        <v>106.35701036813954</v>
      </c>
    </row>
    <row r="23" spans="1:10" ht="16.5" customHeight="1" x14ac:dyDescent="0.25">
      <c r="A23" s="222" t="s">
        <v>17</v>
      </c>
      <c r="B23" s="222"/>
      <c r="C23" s="240">
        <f>'E002'!B21</f>
        <v>145.18449432000003</v>
      </c>
      <c r="D23" s="240"/>
      <c r="E23" s="42">
        <f>'E002'!C21</f>
        <v>68.211078850000007</v>
      </c>
      <c r="F23" s="19">
        <f>'E002'!D21</f>
        <v>145.18449505999999</v>
      </c>
      <c r="G23" s="20">
        <f>F23/C23*100</f>
        <v>100.00000050969629</v>
      </c>
    </row>
    <row r="24" spans="1:10" ht="16.5" customHeight="1" x14ac:dyDescent="0.25">
      <c r="A24" s="242" t="s">
        <v>18</v>
      </c>
      <c r="B24" s="243"/>
      <c r="C24" s="243"/>
      <c r="D24" s="243"/>
      <c r="E24" s="243"/>
      <c r="F24" s="243"/>
      <c r="G24" s="244"/>
    </row>
    <row r="25" spans="1:10" ht="16.5" customHeight="1" x14ac:dyDescent="0.25">
      <c r="A25" s="234" t="s">
        <v>194</v>
      </c>
      <c r="B25" s="235"/>
      <c r="C25" s="235"/>
      <c r="D25" s="235"/>
      <c r="E25" s="235"/>
      <c r="F25" s="235"/>
      <c r="G25" s="236"/>
    </row>
    <row r="26" spans="1:10" ht="16.5" customHeight="1" x14ac:dyDescent="0.25">
      <c r="A26" s="237" t="s">
        <v>19</v>
      </c>
      <c r="B26" s="237"/>
      <c r="C26" s="237"/>
      <c r="D26" s="237"/>
      <c r="E26" s="237"/>
      <c r="F26" s="237" t="s">
        <v>20</v>
      </c>
      <c r="G26" s="237"/>
    </row>
    <row r="27" spans="1:10" ht="16.5" x14ac:dyDescent="0.25">
      <c r="A27" s="222" t="s">
        <v>21</v>
      </c>
      <c r="B27" s="222" t="s">
        <v>22</v>
      </c>
      <c r="C27" s="222" t="s">
        <v>29</v>
      </c>
      <c r="D27" s="222" t="s">
        <v>23</v>
      </c>
      <c r="E27" s="222" t="s">
        <v>24</v>
      </c>
      <c r="F27" s="22" t="s">
        <v>25</v>
      </c>
      <c r="G27" s="23">
        <v>8</v>
      </c>
    </row>
    <row r="28" spans="1:10" ht="16.5" x14ac:dyDescent="0.25">
      <c r="A28" s="222"/>
      <c r="B28" s="222"/>
      <c r="C28" s="222"/>
      <c r="D28" s="222"/>
      <c r="E28" s="222"/>
      <c r="F28" s="24" t="s">
        <v>33</v>
      </c>
      <c r="G28" s="25">
        <v>8</v>
      </c>
    </row>
    <row r="29" spans="1:10" ht="16.5" x14ac:dyDescent="0.25">
      <c r="A29" s="222"/>
      <c r="B29" s="222"/>
      <c r="C29" s="222"/>
      <c r="D29" s="222"/>
      <c r="E29" s="222"/>
      <c r="F29" s="22" t="s">
        <v>26</v>
      </c>
      <c r="G29" s="25">
        <v>8</v>
      </c>
    </row>
    <row r="30" spans="1:10" ht="33" x14ac:dyDescent="0.25">
      <c r="A30" s="222"/>
      <c r="B30" s="222"/>
      <c r="C30" s="222"/>
      <c r="D30" s="222"/>
      <c r="E30" s="222"/>
      <c r="F30" s="31" t="s">
        <v>34</v>
      </c>
      <c r="G30" s="25">
        <v>8</v>
      </c>
      <c r="H30" s="26"/>
      <c r="I30" s="26"/>
      <c r="J30" s="26"/>
    </row>
    <row r="31" spans="1:10" ht="16.5" x14ac:dyDescent="0.25">
      <c r="A31" s="222"/>
      <c r="B31" s="222"/>
      <c r="C31" s="222"/>
      <c r="D31" s="222"/>
      <c r="E31" s="222"/>
      <c r="F31" s="24" t="s">
        <v>27</v>
      </c>
      <c r="G31" s="25">
        <f>++(((244142+48193)-(200793+39130))/(200793+39130))*100</f>
        <v>21.845342047240159</v>
      </c>
      <c r="H31" s="26"/>
      <c r="I31" s="26"/>
      <c r="J31" s="26"/>
    </row>
    <row r="32" spans="1:10" ht="409.5" x14ac:dyDescent="0.25">
      <c r="A32" s="76" t="s">
        <v>951</v>
      </c>
      <c r="B32" s="83" t="s">
        <v>952</v>
      </c>
      <c r="C32" s="90" t="s">
        <v>953</v>
      </c>
      <c r="D32" s="80" t="s">
        <v>441</v>
      </c>
      <c r="E32" s="80" t="s">
        <v>48</v>
      </c>
      <c r="F32" s="24" t="s">
        <v>195</v>
      </c>
      <c r="G32" s="25">
        <f>(G31/G29)*100</f>
        <v>273.066775590502</v>
      </c>
      <c r="H32" s="26"/>
      <c r="I32" s="26"/>
      <c r="J32" s="26"/>
    </row>
    <row r="33" spans="1:13" ht="16.5" x14ac:dyDescent="0.25">
      <c r="A33" s="234" t="s">
        <v>196</v>
      </c>
      <c r="B33" s="235"/>
      <c r="C33" s="235"/>
      <c r="D33" s="235"/>
      <c r="E33" s="235"/>
      <c r="F33" s="235"/>
      <c r="G33" s="236"/>
    </row>
    <row r="34" spans="1:13" ht="16.5" x14ac:dyDescent="0.25">
      <c r="A34" s="237" t="s">
        <v>19</v>
      </c>
      <c r="B34" s="237"/>
      <c r="C34" s="237"/>
      <c r="D34" s="237"/>
      <c r="E34" s="237"/>
      <c r="F34" s="237" t="s">
        <v>20</v>
      </c>
      <c r="G34" s="237"/>
    </row>
    <row r="35" spans="1:13" ht="16.5" x14ac:dyDescent="0.25">
      <c r="A35" s="222" t="s">
        <v>21</v>
      </c>
      <c r="B35" s="222" t="s">
        <v>22</v>
      </c>
      <c r="C35" s="222" t="s">
        <v>29</v>
      </c>
      <c r="D35" s="222" t="s">
        <v>23</v>
      </c>
      <c r="E35" s="221" t="s">
        <v>24</v>
      </c>
      <c r="F35" s="24" t="s">
        <v>25</v>
      </c>
      <c r="G35" s="25">
        <v>1</v>
      </c>
      <c r="H35" s="26"/>
      <c r="I35" s="26"/>
      <c r="J35" s="26"/>
    </row>
    <row r="36" spans="1:13" ht="16.5" x14ac:dyDescent="0.25">
      <c r="A36" s="222"/>
      <c r="B36" s="222"/>
      <c r="C36" s="222"/>
      <c r="D36" s="222"/>
      <c r="E36" s="221"/>
      <c r="F36" s="24" t="s">
        <v>33</v>
      </c>
      <c r="G36" s="25">
        <v>1</v>
      </c>
      <c r="H36" s="26"/>
      <c r="I36" s="26"/>
      <c r="J36" s="26"/>
    </row>
    <row r="37" spans="1:13" ht="16.5" x14ac:dyDescent="0.25">
      <c r="A37" s="222"/>
      <c r="B37" s="222"/>
      <c r="C37" s="222"/>
      <c r="D37" s="222"/>
      <c r="E37" s="221"/>
      <c r="F37" s="24" t="s">
        <v>26</v>
      </c>
      <c r="G37" s="25">
        <v>1</v>
      </c>
      <c r="H37" s="26"/>
      <c r="I37" s="26"/>
      <c r="J37" s="26"/>
    </row>
    <row r="38" spans="1:13" ht="33" x14ac:dyDescent="0.25">
      <c r="A38" s="222"/>
      <c r="B38" s="222"/>
      <c r="C38" s="222"/>
      <c r="D38" s="222"/>
      <c r="E38" s="221"/>
      <c r="F38" s="24" t="s">
        <v>34</v>
      </c>
      <c r="G38" s="25">
        <v>1</v>
      </c>
      <c r="H38" s="26"/>
      <c r="I38" s="26"/>
      <c r="J38" s="26"/>
    </row>
    <row r="39" spans="1:13" ht="16.5" x14ac:dyDescent="0.25">
      <c r="A39" s="222"/>
      <c r="B39" s="222"/>
      <c r="C39" s="222"/>
      <c r="D39" s="222"/>
      <c r="E39" s="221"/>
      <c r="F39" s="24" t="s">
        <v>27</v>
      </c>
      <c r="G39" s="25">
        <f>+((((118171-78659)/(137785-90067)-1)*0.8)+(((36901-23688)/(35097-21595)-1)*0.2)*100)</f>
        <v>-0.56565964750607389</v>
      </c>
      <c r="H39" s="26"/>
      <c r="I39" s="26"/>
      <c r="J39" s="26"/>
    </row>
    <row r="40" spans="1:13" ht="204.75" x14ac:dyDescent="0.25">
      <c r="A40" s="76" t="s">
        <v>954</v>
      </c>
      <c r="B40" s="83" t="s">
        <v>955</v>
      </c>
      <c r="C40" s="55" t="s">
        <v>956</v>
      </c>
      <c r="D40" s="80" t="s">
        <v>53</v>
      </c>
      <c r="E40" s="80" t="s">
        <v>48</v>
      </c>
      <c r="F40" s="24" t="s">
        <v>36</v>
      </c>
      <c r="G40" s="25">
        <f>(G39/G37)*100</f>
        <v>-56.565964750607392</v>
      </c>
      <c r="H40" s="26"/>
      <c r="I40" s="26"/>
      <c r="J40" s="26"/>
    </row>
    <row r="41" spans="1:13" s="26" customFormat="1" ht="16.5" x14ac:dyDescent="0.25">
      <c r="A41" s="234" t="s">
        <v>197</v>
      </c>
      <c r="B41" s="235"/>
      <c r="C41" s="235"/>
      <c r="D41" s="235"/>
      <c r="E41" s="235"/>
      <c r="F41" s="235"/>
      <c r="G41" s="236"/>
    </row>
    <row r="42" spans="1:13" s="26" customFormat="1" ht="16.5" x14ac:dyDescent="0.25">
      <c r="A42" s="237" t="s">
        <v>19</v>
      </c>
      <c r="B42" s="237"/>
      <c r="C42" s="237"/>
      <c r="D42" s="237"/>
      <c r="E42" s="237"/>
      <c r="F42" s="237" t="s">
        <v>20</v>
      </c>
      <c r="G42" s="237"/>
    </row>
    <row r="43" spans="1:13" ht="16.5" x14ac:dyDescent="0.25">
      <c r="A43" s="222" t="s">
        <v>21</v>
      </c>
      <c r="B43" s="222" t="s">
        <v>22</v>
      </c>
      <c r="C43" s="222" t="s">
        <v>29</v>
      </c>
      <c r="D43" s="222" t="s">
        <v>23</v>
      </c>
      <c r="E43" s="222" t="s">
        <v>24</v>
      </c>
      <c r="F43" s="24" t="s">
        <v>25</v>
      </c>
      <c r="G43" s="25">
        <v>9.25</v>
      </c>
    </row>
    <row r="44" spans="1:13" ht="16.5" x14ac:dyDescent="0.25">
      <c r="A44" s="222"/>
      <c r="B44" s="222"/>
      <c r="C44" s="222"/>
      <c r="D44" s="222"/>
      <c r="E44" s="222"/>
      <c r="F44" s="24" t="s">
        <v>33</v>
      </c>
      <c r="G44" s="25">
        <v>9.25</v>
      </c>
    </row>
    <row r="45" spans="1:13" ht="16.5" x14ac:dyDescent="0.25">
      <c r="A45" s="222"/>
      <c r="B45" s="222"/>
      <c r="C45" s="222"/>
      <c r="D45" s="222"/>
      <c r="E45" s="222"/>
      <c r="F45" s="24" t="s">
        <v>26</v>
      </c>
      <c r="G45" s="25">
        <v>9.25</v>
      </c>
      <c r="H45" s="26"/>
      <c r="I45" s="26"/>
      <c r="J45" s="26"/>
      <c r="K45" s="26"/>
      <c r="L45" s="26"/>
      <c r="M45" s="26"/>
    </row>
    <row r="46" spans="1:13" ht="33" x14ac:dyDescent="0.25">
      <c r="A46" s="222"/>
      <c r="B46" s="222"/>
      <c r="C46" s="222"/>
      <c r="D46" s="222"/>
      <c r="E46" s="222"/>
      <c r="F46" s="24" t="s">
        <v>34</v>
      </c>
      <c r="G46" s="25">
        <v>9.25</v>
      </c>
      <c r="H46" s="26"/>
      <c r="I46" s="26"/>
      <c r="J46" s="26"/>
      <c r="K46" s="26"/>
      <c r="L46" s="26"/>
      <c r="M46" s="26"/>
    </row>
    <row r="47" spans="1:13" ht="16.5" x14ac:dyDescent="0.25">
      <c r="A47" s="222"/>
      <c r="B47" s="222"/>
      <c r="C47" s="222"/>
      <c r="D47" s="222"/>
      <c r="E47" s="222"/>
      <c r="F47" s="24" t="s">
        <v>27</v>
      </c>
      <c r="G47" s="25">
        <f>(0+0+331941)/35301</f>
        <v>9.403161383530211</v>
      </c>
      <c r="H47" s="26"/>
      <c r="I47" s="26"/>
      <c r="J47" s="26"/>
      <c r="K47" s="26"/>
      <c r="L47" s="26"/>
      <c r="M47" s="26"/>
    </row>
    <row r="48" spans="1:13" ht="78.75" x14ac:dyDescent="0.25">
      <c r="A48" s="76" t="s">
        <v>957</v>
      </c>
      <c r="B48" s="83" t="s">
        <v>958</v>
      </c>
      <c r="C48" s="55" t="s">
        <v>963</v>
      </c>
      <c r="D48" s="80" t="s">
        <v>47</v>
      </c>
      <c r="E48" s="80" t="s">
        <v>661</v>
      </c>
      <c r="F48" s="24" t="s">
        <v>36</v>
      </c>
      <c r="G48" s="25">
        <f>(G47/G45)*100</f>
        <v>101.65579874086714</v>
      </c>
      <c r="H48" s="26"/>
      <c r="I48" s="26"/>
      <c r="J48" s="26"/>
      <c r="K48" s="26"/>
      <c r="L48" s="26"/>
      <c r="M48" s="26"/>
    </row>
    <row r="49" spans="1:13" ht="16.5" x14ac:dyDescent="0.25">
      <c r="A49" s="230" t="s">
        <v>21</v>
      </c>
      <c r="B49" s="230" t="s">
        <v>22</v>
      </c>
      <c r="C49" s="230" t="s">
        <v>29</v>
      </c>
      <c r="D49" s="230" t="s">
        <v>23</v>
      </c>
      <c r="E49" s="230" t="s">
        <v>24</v>
      </c>
      <c r="F49" s="24" t="s">
        <v>25</v>
      </c>
      <c r="G49" s="25">
        <v>100</v>
      </c>
      <c r="H49" s="26"/>
      <c r="I49" s="26"/>
      <c r="J49" s="26"/>
      <c r="K49" s="26"/>
      <c r="L49" s="26"/>
      <c r="M49" s="26"/>
    </row>
    <row r="50" spans="1:13" ht="16.5" x14ac:dyDescent="0.25">
      <c r="A50" s="231"/>
      <c r="B50" s="231"/>
      <c r="C50" s="231"/>
      <c r="D50" s="231"/>
      <c r="E50" s="231"/>
      <c r="F50" s="24" t="s">
        <v>33</v>
      </c>
      <c r="G50" s="25">
        <v>100</v>
      </c>
      <c r="H50" s="26"/>
      <c r="I50" s="26"/>
      <c r="J50" s="26"/>
      <c r="K50" s="26"/>
      <c r="L50" s="26"/>
      <c r="M50" s="26"/>
    </row>
    <row r="51" spans="1:13" ht="16.5" x14ac:dyDescent="0.25">
      <c r="A51" s="231"/>
      <c r="B51" s="231"/>
      <c r="C51" s="231"/>
      <c r="D51" s="231"/>
      <c r="E51" s="231"/>
      <c r="F51" s="24" t="s">
        <v>26</v>
      </c>
      <c r="G51" s="25">
        <v>100</v>
      </c>
      <c r="H51" s="26"/>
      <c r="I51" s="26"/>
      <c r="J51" s="26"/>
      <c r="K51" s="26"/>
      <c r="L51" s="26"/>
      <c r="M51" s="26"/>
    </row>
    <row r="52" spans="1:13" ht="33" x14ac:dyDescent="0.25">
      <c r="A52" s="231"/>
      <c r="B52" s="231"/>
      <c r="C52" s="231"/>
      <c r="D52" s="231"/>
      <c r="E52" s="231"/>
      <c r="F52" s="24" t="s">
        <v>34</v>
      </c>
      <c r="G52" s="25">
        <v>100</v>
      </c>
      <c r="H52" s="26"/>
      <c r="I52" s="26"/>
      <c r="J52" s="26"/>
      <c r="K52" s="26"/>
      <c r="L52" s="26"/>
      <c r="M52" s="26"/>
    </row>
    <row r="53" spans="1:13" ht="16.5" x14ac:dyDescent="0.25">
      <c r="A53" s="232"/>
      <c r="B53" s="232"/>
      <c r="C53" s="232"/>
      <c r="D53" s="232"/>
      <c r="E53" s="232"/>
      <c r="F53" s="24" t="s">
        <v>27</v>
      </c>
      <c r="G53" s="25">
        <f>+((21235+7200)/25000)*100</f>
        <v>113.74</v>
      </c>
      <c r="H53" s="26"/>
      <c r="I53" s="26"/>
      <c r="J53" s="26"/>
      <c r="K53" s="26"/>
      <c r="L53" s="26"/>
      <c r="M53" s="26"/>
    </row>
    <row r="54" spans="1:13" ht="126" x14ac:dyDescent="0.25">
      <c r="A54" s="76" t="s">
        <v>961</v>
      </c>
      <c r="B54" s="83" t="s">
        <v>960</v>
      </c>
      <c r="C54" s="55" t="s">
        <v>965</v>
      </c>
      <c r="D54" s="80" t="s">
        <v>49</v>
      </c>
      <c r="E54" s="80" t="s">
        <v>644</v>
      </c>
      <c r="F54" s="24" t="s">
        <v>36</v>
      </c>
      <c r="G54" s="25">
        <f>(G53/G51)*100</f>
        <v>113.74</v>
      </c>
      <c r="H54" s="26"/>
      <c r="I54" s="26"/>
      <c r="J54" s="26"/>
      <c r="K54" s="26"/>
      <c r="L54" s="26"/>
      <c r="M54" s="26"/>
    </row>
    <row r="55" spans="1:13" ht="16.5" x14ac:dyDescent="0.25">
      <c r="A55" s="222" t="s">
        <v>21</v>
      </c>
      <c r="B55" s="222" t="s">
        <v>22</v>
      </c>
      <c r="C55" s="222" t="s">
        <v>29</v>
      </c>
      <c r="D55" s="222" t="s">
        <v>23</v>
      </c>
      <c r="E55" s="222" t="s">
        <v>24</v>
      </c>
      <c r="F55" s="24" t="s">
        <v>25</v>
      </c>
      <c r="G55" s="25">
        <v>100</v>
      </c>
      <c r="H55" s="26"/>
      <c r="I55" s="26"/>
      <c r="J55" s="26"/>
      <c r="K55" s="26"/>
      <c r="L55" s="26"/>
      <c r="M55" s="26"/>
    </row>
    <row r="56" spans="1:13" ht="16.5" x14ac:dyDescent="0.25">
      <c r="A56" s="222"/>
      <c r="B56" s="222"/>
      <c r="C56" s="222"/>
      <c r="D56" s="222"/>
      <c r="E56" s="222"/>
      <c r="F56" s="24" t="s">
        <v>33</v>
      </c>
      <c r="G56" s="25">
        <v>100</v>
      </c>
      <c r="H56" s="26"/>
      <c r="I56" s="26"/>
      <c r="J56" s="26"/>
      <c r="K56" s="26"/>
      <c r="L56" s="26"/>
      <c r="M56" s="26"/>
    </row>
    <row r="57" spans="1:13" ht="16.5" x14ac:dyDescent="0.25">
      <c r="A57" s="222"/>
      <c r="B57" s="222"/>
      <c r="C57" s="222"/>
      <c r="D57" s="222"/>
      <c r="E57" s="222"/>
      <c r="F57" s="24" t="s">
        <v>26</v>
      </c>
      <c r="G57" s="25">
        <v>100</v>
      </c>
      <c r="H57" s="26"/>
      <c r="I57" s="26"/>
      <c r="J57" s="26"/>
      <c r="K57" s="26"/>
      <c r="L57" s="26"/>
      <c r="M57" s="26"/>
    </row>
    <row r="58" spans="1:13" ht="33" x14ac:dyDescent="0.25">
      <c r="A58" s="222"/>
      <c r="B58" s="222"/>
      <c r="C58" s="222"/>
      <c r="D58" s="222"/>
      <c r="E58" s="222"/>
      <c r="F58" s="24" t="s">
        <v>34</v>
      </c>
      <c r="G58" s="25">
        <v>100</v>
      </c>
      <c r="H58" s="26"/>
      <c r="I58" s="26"/>
      <c r="J58" s="26"/>
      <c r="K58" s="26"/>
      <c r="L58" s="26"/>
      <c r="M58" s="26"/>
    </row>
    <row r="59" spans="1:13" ht="16.5" x14ac:dyDescent="0.25">
      <c r="A59" s="222"/>
      <c r="B59" s="222"/>
      <c r="C59" s="222"/>
      <c r="D59" s="222"/>
      <c r="E59" s="222"/>
      <c r="F59" s="24" t="s">
        <v>27</v>
      </c>
      <c r="G59" s="25">
        <f>+((1428+1778+596090)/597091)*100</f>
        <v>100.36929044316527</v>
      </c>
      <c r="H59" s="26"/>
      <c r="I59" s="26"/>
      <c r="J59" s="26"/>
      <c r="K59" s="26"/>
      <c r="L59" s="26"/>
      <c r="M59" s="26"/>
    </row>
    <row r="60" spans="1:13" ht="110.25" x14ac:dyDescent="0.25">
      <c r="A60" s="76" t="s">
        <v>959</v>
      </c>
      <c r="B60" s="83" t="s">
        <v>962</v>
      </c>
      <c r="C60" s="55" t="s">
        <v>964</v>
      </c>
      <c r="D60" s="80" t="s">
        <v>49</v>
      </c>
      <c r="E60" s="80" t="s">
        <v>644</v>
      </c>
      <c r="F60" s="24" t="s">
        <v>36</v>
      </c>
      <c r="G60" s="25">
        <f>(G59/G57)*100</f>
        <v>100.36929044316527</v>
      </c>
      <c r="H60" s="26"/>
      <c r="I60" s="26"/>
      <c r="J60" s="26"/>
      <c r="K60" s="26"/>
      <c r="L60" s="26"/>
      <c r="M60" s="26"/>
    </row>
    <row r="61" spans="1:13" s="26" customFormat="1" ht="16.5" x14ac:dyDescent="0.25">
      <c r="A61" s="234" t="s">
        <v>198</v>
      </c>
      <c r="B61" s="235"/>
      <c r="C61" s="235"/>
      <c r="D61" s="235"/>
      <c r="E61" s="235"/>
      <c r="F61" s="235"/>
      <c r="G61" s="236"/>
    </row>
    <row r="62" spans="1:13" s="26" customFormat="1" ht="16.5" x14ac:dyDescent="0.25">
      <c r="A62" s="237" t="s">
        <v>19</v>
      </c>
      <c r="B62" s="237"/>
      <c r="C62" s="237"/>
      <c r="D62" s="237"/>
      <c r="E62" s="237"/>
      <c r="F62" s="237" t="s">
        <v>20</v>
      </c>
      <c r="G62" s="237"/>
    </row>
    <row r="63" spans="1:13" s="26" customFormat="1" ht="16.5" x14ac:dyDescent="0.25">
      <c r="A63" s="222" t="s">
        <v>21</v>
      </c>
      <c r="B63" s="222" t="s">
        <v>22</v>
      </c>
      <c r="C63" s="222" t="s">
        <v>29</v>
      </c>
      <c r="D63" s="222" t="s">
        <v>23</v>
      </c>
      <c r="E63" s="222" t="s">
        <v>24</v>
      </c>
      <c r="F63" s="24" t="s">
        <v>25</v>
      </c>
      <c r="G63" s="25">
        <v>100</v>
      </c>
    </row>
    <row r="64" spans="1:13" s="26" customFormat="1" ht="16.5" x14ac:dyDescent="0.25">
      <c r="A64" s="222"/>
      <c r="B64" s="222"/>
      <c r="C64" s="222"/>
      <c r="D64" s="222"/>
      <c r="E64" s="222"/>
      <c r="F64" s="24" t="s">
        <v>33</v>
      </c>
      <c r="G64" s="25">
        <v>100</v>
      </c>
    </row>
    <row r="65" spans="1:7" s="26" customFormat="1" ht="16.5" x14ac:dyDescent="0.25">
      <c r="A65" s="222"/>
      <c r="B65" s="222"/>
      <c r="C65" s="222"/>
      <c r="D65" s="222"/>
      <c r="E65" s="222"/>
      <c r="F65" s="24" t="s">
        <v>26</v>
      </c>
      <c r="G65" s="25">
        <v>100</v>
      </c>
    </row>
    <row r="66" spans="1:7" s="26" customFormat="1" ht="33" x14ac:dyDescent="0.25">
      <c r="A66" s="222"/>
      <c r="B66" s="222"/>
      <c r="C66" s="222"/>
      <c r="D66" s="222"/>
      <c r="E66" s="222"/>
      <c r="F66" s="24" t="s">
        <v>34</v>
      </c>
      <c r="G66" s="25">
        <v>100</v>
      </c>
    </row>
    <row r="67" spans="1:7" s="26" customFormat="1" ht="16.5" x14ac:dyDescent="0.25">
      <c r="A67" s="222"/>
      <c r="B67" s="222"/>
      <c r="C67" s="222"/>
      <c r="D67" s="222"/>
      <c r="E67" s="222"/>
      <c r="F67" s="24" t="s">
        <v>27</v>
      </c>
      <c r="G67" s="25">
        <f>+(4/4)*100</f>
        <v>100</v>
      </c>
    </row>
    <row r="68" spans="1:7" s="26" customFormat="1" ht="78.75" x14ac:dyDescent="0.25">
      <c r="A68" s="76" t="s">
        <v>966</v>
      </c>
      <c r="B68" s="83" t="s">
        <v>967</v>
      </c>
      <c r="C68" s="55" t="s">
        <v>968</v>
      </c>
      <c r="D68" s="80" t="s">
        <v>49</v>
      </c>
      <c r="E68" s="80" t="s">
        <v>644</v>
      </c>
      <c r="F68" s="24" t="s">
        <v>36</v>
      </c>
      <c r="G68" s="25">
        <f>(G67/G65)*100</f>
        <v>100</v>
      </c>
    </row>
    <row r="69" spans="1:7" s="26" customFormat="1" ht="16.5" x14ac:dyDescent="0.25">
      <c r="A69" s="221" t="s">
        <v>21</v>
      </c>
      <c r="B69" s="221" t="s">
        <v>22</v>
      </c>
      <c r="C69" s="221" t="s">
        <v>29</v>
      </c>
      <c r="D69" s="221" t="s">
        <v>23</v>
      </c>
      <c r="E69" s="222" t="s">
        <v>24</v>
      </c>
      <c r="F69" s="24" t="s">
        <v>25</v>
      </c>
      <c r="G69" s="25">
        <v>95.3</v>
      </c>
    </row>
    <row r="70" spans="1:7" s="26" customFormat="1" ht="16.5" x14ac:dyDescent="0.25">
      <c r="A70" s="221"/>
      <c r="B70" s="221"/>
      <c r="C70" s="221"/>
      <c r="D70" s="221"/>
      <c r="E70" s="222"/>
      <c r="F70" s="24" t="s">
        <v>33</v>
      </c>
      <c r="G70" s="25">
        <v>95.3</v>
      </c>
    </row>
    <row r="71" spans="1:7" s="26" customFormat="1" ht="16.5" x14ac:dyDescent="0.25">
      <c r="A71" s="221"/>
      <c r="B71" s="221"/>
      <c r="C71" s="221"/>
      <c r="D71" s="221"/>
      <c r="E71" s="222"/>
      <c r="F71" s="24" t="s">
        <v>26</v>
      </c>
      <c r="G71" s="25">
        <v>95.3</v>
      </c>
    </row>
    <row r="72" spans="1:7" s="26" customFormat="1" ht="33" x14ac:dyDescent="0.25">
      <c r="A72" s="221"/>
      <c r="B72" s="221"/>
      <c r="C72" s="221"/>
      <c r="D72" s="221"/>
      <c r="E72" s="222"/>
      <c r="F72" s="24" t="s">
        <v>34</v>
      </c>
      <c r="G72" s="25">
        <v>95.3</v>
      </c>
    </row>
    <row r="73" spans="1:7" s="26" customFormat="1" ht="16.5" x14ac:dyDescent="0.25">
      <c r="A73" s="221"/>
      <c r="B73" s="221"/>
      <c r="C73" s="221"/>
      <c r="D73" s="221"/>
      <c r="E73" s="222"/>
      <c r="F73" s="24" t="s">
        <v>27</v>
      </c>
      <c r="G73" s="25">
        <f>(11/11)*100</f>
        <v>100</v>
      </c>
    </row>
    <row r="74" spans="1:7" s="26" customFormat="1" ht="78.75" x14ac:dyDescent="0.25">
      <c r="A74" s="76" t="s">
        <v>970</v>
      </c>
      <c r="B74" s="83" t="s">
        <v>971</v>
      </c>
      <c r="C74" s="55" t="s">
        <v>972</v>
      </c>
      <c r="D74" s="80" t="s">
        <v>49</v>
      </c>
      <c r="E74" s="80" t="s">
        <v>50</v>
      </c>
      <c r="F74" s="24" t="s">
        <v>36</v>
      </c>
      <c r="G74" s="25">
        <f>(G73/G71)*100</f>
        <v>104.93179433368311</v>
      </c>
    </row>
    <row r="75" spans="1:7" s="26" customFormat="1" ht="16.5" x14ac:dyDescent="0.25">
      <c r="A75" s="221" t="s">
        <v>21</v>
      </c>
      <c r="B75" s="221" t="s">
        <v>22</v>
      </c>
      <c r="C75" s="221" t="s">
        <v>29</v>
      </c>
      <c r="D75" s="221" t="s">
        <v>23</v>
      </c>
      <c r="E75" s="222" t="s">
        <v>24</v>
      </c>
      <c r="F75" s="24" t="s">
        <v>25</v>
      </c>
      <c r="G75" s="25">
        <v>90</v>
      </c>
    </row>
    <row r="76" spans="1:7" s="26" customFormat="1" ht="16.5" x14ac:dyDescent="0.25">
      <c r="A76" s="221"/>
      <c r="B76" s="221"/>
      <c r="C76" s="221"/>
      <c r="D76" s="221"/>
      <c r="E76" s="222"/>
      <c r="F76" s="24" t="s">
        <v>33</v>
      </c>
      <c r="G76" s="25">
        <v>90</v>
      </c>
    </row>
    <row r="77" spans="1:7" s="26" customFormat="1" ht="16.5" x14ac:dyDescent="0.25">
      <c r="A77" s="221"/>
      <c r="B77" s="221"/>
      <c r="C77" s="221"/>
      <c r="D77" s="221"/>
      <c r="E77" s="222"/>
      <c r="F77" s="24" t="s">
        <v>26</v>
      </c>
      <c r="G77" s="25">
        <v>90</v>
      </c>
    </row>
    <row r="78" spans="1:7" s="26" customFormat="1" ht="33" x14ac:dyDescent="0.25">
      <c r="A78" s="221"/>
      <c r="B78" s="221"/>
      <c r="C78" s="221"/>
      <c r="D78" s="221"/>
      <c r="E78" s="222"/>
      <c r="F78" s="24" t="s">
        <v>34</v>
      </c>
      <c r="G78" s="25">
        <v>90</v>
      </c>
    </row>
    <row r="79" spans="1:7" s="26" customFormat="1" ht="16.5" x14ac:dyDescent="0.25">
      <c r="A79" s="221"/>
      <c r="B79" s="221"/>
      <c r="C79" s="221"/>
      <c r="D79" s="221"/>
      <c r="E79" s="222"/>
      <c r="F79" s="24" t="s">
        <v>27</v>
      </c>
      <c r="G79" s="25">
        <f>(5/5)*100</f>
        <v>100</v>
      </c>
    </row>
    <row r="80" spans="1:7" s="26" customFormat="1" ht="47.25" x14ac:dyDescent="0.25">
      <c r="A80" s="76" t="s">
        <v>974</v>
      </c>
      <c r="B80" s="83" t="s">
        <v>973</v>
      </c>
      <c r="C80" s="55" t="s">
        <v>975</v>
      </c>
      <c r="D80" s="80" t="s">
        <v>49</v>
      </c>
      <c r="E80" s="80" t="s">
        <v>644</v>
      </c>
      <c r="F80" s="24" t="s">
        <v>36</v>
      </c>
      <c r="G80" s="25">
        <f>(G79/G77)*100</f>
        <v>111.11111111111111</v>
      </c>
    </row>
    <row r="81" spans="1:17" s="26" customFormat="1" ht="16.5" x14ac:dyDescent="0.25">
      <c r="A81" s="222" t="s">
        <v>21</v>
      </c>
      <c r="B81" s="222" t="s">
        <v>22</v>
      </c>
      <c r="C81" s="222" t="s">
        <v>29</v>
      </c>
      <c r="D81" s="222" t="s">
        <v>23</v>
      </c>
      <c r="E81" s="230" t="s">
        <v>24</v>
      </c>
      <c r="F81" s="24" t="s">
        <v>25</v>
      </c>
      <c r="G81" s="25">
        <v>90</v>
      </c>
    </row>
    <row r="82" spans="1:17" s="26" customFormat="1" ht="16.5" x14ac:dyDescent="0.25">
      <c r="A82" s="222"/>
      <c r="B82" s="222"/>
      <c r="C82" s="222"/>
      <c r="D82" s="222"/>
      <c r="E82" s="231"/>
      <c r="F82" s="24" t="s">
        <v>33</v>
      </c>
      <c r="G82" s="25">
        <v>100</v>
      </c>
    </row>
    <row r="83" spans="1:17" ht="16.5" x14ac:dyDescent="0.25">
      <c r="A83" s="222"/>
      <c r="B83" s="222"/>
      <c r="C83" s="222"/>
      <c r="D83" s="222"/>
      <c r="E83" s="231"/>
      <c r="F83" s="24" t="s">
        <v>26</v>
      </c>
      <c r="G83" s="25">
        <v>100</v>
      </c>
      <c r="H83" s="26"/>
      <c r="I83" s="26"/>
      <c r="J83" s="26"/>
      <c r="K83" s="26"/>
      <c r="L83" s="26"/>
      <c r="M83" s="26"/>
      <c r="N83" s="26"/>
      <c r="O83" s="26"/>
      <c r="P83" s="26"/>
      <c r="Q83" s="26"/>
    </row>
    <row r="84" spans="1:17" ht="33" x14ac:dyDescent="0.25">
      <c r="A84" s="222"/>
      <c r="B84" s="222"/>
      <c r="C84" s="222"/>
      <c r="D84" s="222"/>
      <c r="E84" s="231"/>
      <c r="F84" s="24" t="s">
        <v>34</v>
      </c>
      <c r="G84" s="25">
        <v>100</v>
      </c>
      <c r="H84" s="26"/>
      <c r="I84" s="26"/>
      <c r="J84" s="26"/>
      <c r="K84" s="26"/>
      <c r="L84" s="26"/>
      <c r="M84" s="26"/>
      <c r="N84" s="26"/>
      <c r="O84" s="26"/>
      <c r="P84" s="26"/>
      <c r="Q84" s="26"/>
    </row>
    <row r="85" spans="1:17" ht="16.5" x14ac:dyDescent="0.25">
      <c r="A85" s="222"/>
      <c r="B85" s="222"/>
      <c r="C85" s="222"/>
      <c r="D85" s="222"/>
      <c r="E85" s="232"/>
      <c r="F85" s="24" t="s">
        <v>27</v>
      </c>
      <c r="G85" s="25">
        <f>(12/10)*100</f>
        <v>120</v>
      </c>
      <c r="H85" s="26"/>
      <c r="I85" s="26"/>
      <c r="J85" s="26"/>
      <c r="K85" s="26"/>
      <c r="L85" s="26"/>
      <c r="M85" s="26"/>
      <c r="N85" s="26"/>
      <c r="O85" s="26"/>
      <c r="P85" s="26"/>
      <c r="Q85" s="26"/>
    </row>
    <row r="86" spans="1:17" ht="47.25" x14ac:dyDescent="0.25">
      <c r="A86" s="113" t="s">
        <v>857</v>
      </c>
      <c r="B86" s="83" t="s">
        <v>856</v>
      </c>
      <c r="C86" s="55" t="s">
        <v>858</v>
      </c>
      <c r="D86" s="80" t="s">
        <v>49</v>
      </c>
      <c r="E86" s="80" t="s">
        <v>50</v>
      </c>
      <c r="F86" s="24" t="s">
        <v>36</v>
      </c>
      <c r="G86" s="25">
        <f>(G85/G83)*100</f>
        <v>120</v>
      </c>
      <c r="H86" s="26"/>
      <c r="I86" s="26"/>
      <c r="J86" s="26"/>
      <c r="K86" s="26"/>
      <c r="L86" s="26"/>
      <c r="M86" s="26"/>
      <c r="N86" s="26"/>
      <c r="O86" s="26"/>
      <c r="P86" s="26"/>
      <c r="Q86" s="26"/>
    </row>
    <row r="87" spans="1:17" ht="16.5" x14ac:dyDescent="0.25">
      <c r="A87" s="222" t="s">
        <v>21</v>
      </c>
      <c r="B87" s="222" t="s">
        <v>22</v>
      </c>
      <c r="C87" s="222" t="s">
        <v>29</v>
      </c>
      <c r="D87" s="222" t="s">
        <v>23</v>
      </c>
      <c r="E87" s="222" t="s">
        <v>24</v>
      </c>
      <c r="F87" s="24" t="s">
        <v>25</v>
      </c>
      <c r="G87" s="25">
        <v>100</v>
      </c>
      <c r="H87" s="26"/>
      <c r="I87" s="26"/>
      <c r="J87" s="26"/>
      <c r="K87" s="26"/>
      <c r="L87" s="26"/>
      <c r="M87" s="26"/>
      <c r="N87" s="26"/>
      <c r="O87" s="26"/>
      <c r="P87" s="26"/>
      <c r="Q87" s="26"/>
    </row>
    <row r="88" spans="1:17" ht="16.5" x14ac:dyDescent="0.25">
      <c r="A88" s="222"/>
      <c r="B88" s="222"/>
      <c r="C88" s="222"/>
      <c r="D88" s="222"/>
      <c r="E88" s="222"/>
      <c r="F88" s="24" t="s">
        <v>33</v>
      </c>
      <c r="G88" s="25">
        <v>100</v>
      </c>
      <c r="H88" s="26"/>
      <c r="I88" s="26"/>
      <c r="J88" s="26"/>
      <c r="K88" s="26"/>
      <c r="L88" s="26"/>
      <c r="M88" s="26"/>
      <c r="N88" s="26"/>
      <c r="O88" s="26"/>
      <c r="P88" s="26"/>
      <c r="Q88" s="26"/>
    </row>
    <row r="89" spans="1:17" ht="16.5" x14ac:dyDescent="0.25">
      <c r="A89" s="222"/>
      <c r="B89" s="222"/>
      <c r="C89" s="222"/>
      <c r="D89" s="222"/>
      <c r="E89" s="222"/>
      <c r="F89" s="24" t="s">
        <v>26</v>
      </c>
      <c r="G89" s="25">
        <v>100</v>
      </c>
      <c r="H89" s="26"/>
      <c r="I89" s="26"/>
      <c r="J89" s="26"/>
      <c r="K89" s="26"/>
      <c r="L89" s="26"/>
      <c r="M89" s="26"/>
      <c r="N89" s="26"/>
      <c r="O89" s="26"/>
      <c r="P89" s="26"/>
      <c r="Q89" s="26"/>
    </row>
    <row r="90" spans="1:17" ht="33" x14ac:dyDescent="0.25">
      <c r="A90" s="222"/>
      <c r="B90" s="222"/>
      <c r="C90" s="222"/>
      <c r="D90" s="222"/>
      <c r="E90" s="222"/>
      <c r="F90" s="24" t="s">
        <v>34</v>
      </c>
      <c r="G90" s="25">
        <v>100</v>
      </c>
      <c r="H90" s="26"/>
      <c r="I90" s="26"/>
      <c r="J90" s="26"/>
      <c r="K90" s="26"/>
      <c r="L90" s="26"/>
      <c r="M90" s="26"/>
      <c r="N90" s="26"/>
      <c r="O90" s="26"/>
      <c r="P90" s="26"/>
      <c r="Q90" s="26"/>
    </row>
    <row r="91" spans="1:17" ht="16.5" x14ac:dyDescent="0.25">
      <c r="A91" s="222"/>
      <c r="B91" s="222"/>
      <c r="C91" s="222"/>
      <c r="D91" s="222"/>
      <c r="E91" s="222"/>
      <c r="F91" s="24" t="s">
        <v>27</v>
      </c>
      <c r="G91" s="25">
        <f>+(10/10)*100</f>
        <v>100</v>
      </c>
      <c r="H91" s="26"/>
      <c r="I91" s="26"/>
      <c r="J91" s="26"/>
      <c r="K91" s="26"/>
      <c r="L91" s="26"/>
      <c r="M91" s="26"/>
      <c r="N91" s="26"/>
      <c r="O91" s="26"/>
      <c r="P91" s="26"/>
      <c r="Q91" s="26"/>
    </row>
    <row r="92" spans="1:17" ht="78.75" x14ac:dyDescent="0.25">
      <c r="A92" s="76" t="s">
        <v>976</v>
      </c>
      <c r="B92" s="83" t="s">
        <v>977</v>
      </c>
      <c r="C92" s="55" t="s">
        <v>978</v>
      </c>
      <c r="D92" s="80" t="s">
        <v>49</v>
      </c>
      <c r="E92" s="80" t="s">
        <v>644</v>
      </c>
      <c r="F92" s="24" t="s">
        <v>36</v>
      </c>
      <c r="G92" s="25">
        <f>(G91/G89)*100</f>
        <v>100</v>
      </c>
      <c r="H92" s="26"/>
      <c r="I92" s="26"/>
      <c r="J92" s="26"/>
      <c r="K92" s="26"/>
      <c r="L92" s="26"/>
      <c r="M92" s="26"/>
      <c r="N92" s="26"/>
      <c r="O92" s="26"/>
      <c r="P92" s="26"/>
      <c r="Q92" s="26"/>
    </row>
    <row r="93" spans="1:17" ht="16.5" x14ac:dyDescent="0.25">
      <c r="A93" s="221" t="s">
        <v>21</v>
      </c>
      <c r="B93" s="221" t="s">
        <v>22</v>
      </c>
      <c r="C93" s="221" t="s">
        <v>29</v>
      </c>
      <c r="D93" s="221" t="s">
        <v>23</v>
      </c>
      <c r="E93" s="222" t="s">
        <v>24</v>
      </c>
      <c r="F93" s="24" t="s">
        <v>25</v>
      </c>
      <c r="G93" s="25">
        <v>100</v>
      </c>
      <c r="H93" s="26"/>
      <c r="I93" s="26"/>
      <c r="J93" s="26"/>
      <c r="K93" s="26"/>
      <c r="L93" s="26"/>
      <c r="M93" s="26"/>
      <c r="N93" s="26"/>
      <c r="O93" s="26"/>
      <c r="P93" s="26"/>
      <c r="Q93" s="26"/>
    </row>
    <row r="94" spans="1:17" ht="16.5" x14ac:dyDescent="0.25">
      <c r="A94" s="221"/>
      <c r="B94" s="221"/>
      <c r="C94" s="221"/>
      <c r="D94" s="221"/>
      <c r="E94" s="222"/>
      <c r="F94" s="24" t="s">
        <v>33</v>
      </c>
      <c r="G94" s="25">
        <v>100</v>
      </c>
      <c r="H94" s="26"/>
      <c r="I94" s="26"/>
      <c r="J94" s="26"/>
      <c r="K94" s="26"/>
      <c r="L94" s="26"/>
      <c r="M94" s="26"/>
      <c r="N94" s="26"/>
      <c r="O94" s="26"/>
      <c r="P94" s="26"/>
      <c r="Q94" s="26"/>
    </row>
    <row r="95" spans="1:17" ht="16.5" x14ac:dyDescent="0.25">
      <c r="A95" s="221"/>
      <c r="B95" s="221"/>
      <c r="C95" s="221"/>
      <c r="D95" s="221"/>
      <c r="E95" s="222"/>
      <c r="F95" s="24" t="s">
        <v>26</v>
      </c>
      <c r="G95" s="25">
        <v>100</v>
      </c>
      <c r="H95" s="26"/>
      <c r="I95" s="26"/>
      <c r="J95" s="26"/>
      <c r="K95" s="26"/>
      <c r="L95" s="26"/>
      <c r="M95" s="26"/>
      <c r="N95" s="26"/>
      <c r="O95" s="26"/>
      <c r="P95" s="26"/>
      <c r="Q95" s="26"/>
    </row>
    <row r="96" spans="1:17" ht="33" x14ac:dyDescent="0.25">
      <c r="A96" s="221"/>
      <c r="B96" s="221"/>
      <c r="C96" s="221"/>
      <c r="D96" s="221"/>
      <c r="E96" s="222"/>
      <c r="F96" s="24" t="s">
        <v>34</v>
      </c>
      <c r="G96" s="25">
        <v>100</v>
      </c>
      <c r="H96" s="26"/>
      <c r="I96" s="26"/>
      <c r="J96" s="26"/>
      <c r="K96" s="26"/>
      <c r="L96" s="26"/>
      <c r="M96" s="26"/>
      <c r="N96" s="26"/>
      <c r="O96" s="26"/>
      <c r="P96" s="26"/>
      <c r="Q96" s="26"/>
    </row>
    <row r="97" spans="1:18" ht="16.5" x14ac:dyDescent="0.25">
      <c r="A97" s="221"/>
      <c r="B97" s="221"/>
      <c r="C97" s="221"/>
      <c r="D97" s="221"/>
      <c r="E97" s="222"/>
      <c r="F97" s="24" t="s">
        <v>27</v>
      </c>
      <c r="G97" s="25">
        <f>+(((1)*(0.1)+((1)*(0.1))+((1)*(0.2))+((1)*(0.6)))*100)</f>
        <v>100</v>
      </c>
      <c r="H97" s="26"/>
      <c r="I97" s="26"/>
      <c r="J97" s="26"/>
      <c r="K97" s="26"/>
      <c r="L97" s="26"/>
      <c r="M97" s="26"/>
      <c r="N97" s="26"/>
      <c r="O97" s="26"/>
      <c r="P97" s="26"/>
      <c r="Q97" s="26"/>
    </row>
    <row r="98" spans="1:18" ht="110.25" x14ac:dyDescent="0.25">
      <c r="A98" s="83" t="s">
        <v>979</v>
      </c>
      <c r="B98" s="55" t="s">
        <v>980</v>
      </c>
      <c r="C98" s="55" t="s">
        <v>981</v>
      </c>
      <c r="D98" s="80" t="s">
        <v>49</v>
      </c>
      <c r="E98" s="80" t="s">
        <v>50</v>
      </c>
      <c r="F98" s="24" t="s">
        <v>36</v>
      </c>
      <c r="G98" s="25">
        <f>(G97/G95)*100</f>
        <v>100</v>
      </c>
      <c r="H98" s="26"/>
      <c r="I98" s="26"/>
      <c r="J98" s="26"/>
      <c r="K98" s="26"/>
      <c r="L98" s="26"/>
      <c r="M98" s="26"/>
      <c r="N98" s="26"/>
      <c r="O98" s="26"/>
      <c r="P98" s="26"/>
      <c r="Q98" s="26"/>
    </row>
    <row r="99" spans="1:18" ht="16.5" x14ac:dyDescent="0.25">
      <c r="A99" s="221" t="s">
        <v>21</v>
      </c>
      <c r="B99" s="277" t="s">
        <v>22</v>
      </c>
      <c r="C99" s="221" t="s">
        <v>29</v>
      </c>
      <c r="D99" s="221" t="s">
        <v>23</v>
      </c>
      <c r="E99" s="221" t="s">
        <v>24</v>
      </c>
      <c r="F99" s="24" t="s">
        <v>25</v>
      </c>
      <c r="G99" s="25">
        <v>100</v>
      </c>
      <c r="H99" s="26"/>
      <c r="I99" s="26"/>
      <c r="J99" s="26"/>
      <c r="K99" s="26"/>
      <c r="L99" s="26"/>
      <c r="M99" s="26"/>
      <c r="N99" s="26"/>
      <c r="O99" s="26"/>
      <c r="P99" s="26"/>
      <c r="Q99" s="26"/>
      <c r="R99" s="26"/>
    </row>
    <row r="100" spans="1:18" ht="16.5" x14ac:dyDescent="0.25">
      <c r="A100" s="221"/>
      <c r="B100" s="278"/>
      <c r="C100" s="221"/>
      <c r="D100" s="221"/>
      <c r="E100" s="221"/>
      <c r="F100" s="24" t="s">
        <v>33</v>
      </c>
      <c r="G100" s="25">
        <v>100</v>
      </c>
      <c r="H100" s="26"/>
      <c r="I100" s="26"/>
      <c r="J100" s="26"/>
      <c r="K100" s="26"/>
      <c r="L100" s="26"/>
      <c r="M100" s="26"/>
      <c r="N100" s="26"/>
      <c r="O100" s="26"/>
      <c r="P100" s="26"/>
      <c r="Q100" s="26"/>
      <c r="R100" s="26"/>
    </row>
    <row r="101" spans="1:18" ht="16.5" x14ac:dyDescent="0.25">
      <c r="A101" s="221"/>
      <c r="B101" s="278"/>
      <c r="C101" s="221"/>
      <c r="D101" s="221"/>
      <c r="E101" s="221"/>
      <c r="F101" s="24" t="s">
        <v>26</v>
      </c>
      <c r="G101" s="25">
        <v>100</v>
      </c>
      <c r="H101" s="26"/>
      <c r="I101" s="26"/>
      <c r="J101" s="26"/>
      <c r="K101" s="26"/>
      <c r="L101" s="26"/>
      <c r="M101" s="26"/>
      <c r="N101" s="26"/>
      <c r="O101" s="26"/>
      <c r="P101" s="26"/>
      <c r="Q101" s="26"/>
      <c r="R101" s="26"/>
    </row>
    <row r="102" spans="1:18" ht="33" x14ac:dyDescent="0.25">
      <c r="A102" s="221"/>
      <c r="B102" s="278"/>
      <c r="C102" s="221"/>
      <c r="D102" s="221"/>
      <c r="E102" s="221"/>
      <c r="F102" s="24" t="s">
        <v>34</v>
      </c>
      <c r="G102" s="25">
        <v>100</v>
      </c>
      <c r="H102" s="26"/>
      <c r="I102" s="26"/>
      <c r="J102" s="26"/>
      <c r="K102" s="26"/>
      <c r="L102" s="26"/>
      <c r="M102" s="26"/>
      <c r="N102" s="26"/>
      <c r="O102" s="26"/>
      <c r="P102" s="26"/>
      <c r="Q102" s="26"/>
      <c r="R102" s="26"/>
    </row>
    <row r="103" spans="1:18" ht="16.5" x14ac:dyDescent="0.25">
      <c r="A103" s="221"/>
      <c r="B103" s="279"/>
      <c r="C103" s="221"/>
      <c r="D103" s="221"/>
      <c r="E103" s="221"/>
      <c r="F103" s="24" t="s">
        <v>27</v>
      </c>
      <c r="G103" s="25">
        <f>+((0+0+10)/10)*100</f>
        <v>100</v>
      </c>
      <c r="H103" s="26"/>
      <c r="I103" s="26"/>
      <c r="J103" s="26"/>
      <c r="K103" s="26"/>
      <c r="L103" s="26"/>
      <c r="M103" s="26"/>
      <c r="N103" s="26"/>
      <c r="O103" s="26"/>
      <c r="P103" s="26"/>
      <c r="Q103" s="26"/>
      <c r="R103" s="26"/>
    </row>
    <row r="104" spans="1:18" ht="141.75" x14ac:dyDescent="0.25">
      <c r="A104" s="76" t="s">
        <v>984</v>
      </c>
      <c r="B104" s="83" t="s">
        <v>985</v>
      </c>
      <c r="C104" s="55" t="s">
        <v>1196</v>
      </c>
      <c r="D104" s="80" t="s">
        <v>49</v>
      </c>
      <c r="E104" s="80" t="s">
        <v>644</v>
      </c>
      <c r="F104" s="24" t="s">
        <v>36</v>
      </c>
      <c r="G104" s="25">
        <f>(G103/G101)*100</f>
        <v>100</v>
      </c>
      <c r="H104" s="26"/>
      <c r="I104" s="26"/>
      <c r="J104" s="26"/>
      <c r="K104" s="26"/>
      <c r="L104" s="26"/>
      <c r="M104" s="26"/>
      <c r="N104" s="26"/>
      <c r="O104" s="26"/>
      <c r="P104" s="26"/>
      <c r="Q104" s="26"/>
      <c r="R104" s="26"/>
    </row>
    <row r="105" spans="1:18" s="26" customFormat="1" ht="16.5" x14ac:dyDescent="0.25">
      <c r="A105" s="221" t="s">
        <v>21</v>
      </c>
      <c r="B105" s="221" t="s">
        <v>22</v>
      </c>
      <c r="C105" s="221" t="s">
        <v>29</v>
      </c>
      <c r="D105" s="221" t="s">
        <v>23</v>
      </c>
      <c r="E105" s="221" t="s">
        <v>24</v>
      </c>
      <c r="F105" s="24" t="s">
        <v>25</v>
      </c>
      <c r="G105" s="25">
        <v>100</v>
      </c>
    </row>
    <row r="106" spans="1:18" s="26" customFormat="1" ht="16.5" x14ac:dyDescent="0.25">
      <c r="A106" s="221"/>
      <c r="B106" s="221"/>
      <c r="C106" s="221"/>
      <c r="D106" s="221"/>
      <c r="E106" s="221"/>
      <c r="F106" s="24" t="s">
        <v>33</v>
      </c>
      <c r="G106" s="25">
        <v>100</v>
      </c>
    </row>
    <row r="107" spans="1:18" s="26" customFormat="1" ht="16.5" x14ac:dyDescent="0.25">
      <c r="A107" s="221"/>
      <c r="B107" s="221"/>
      <c r="C107" s="221"/>
      <c r="D107" s="221"/>
      <c r="E107" s="221"/>
      <c r="F107" s="24" t="s">
        <v>26</v>
      </c>
      <c r="G107" s="25">
        <v>100</v>
      </c>
    </row>
    <row r="108" spans="1:18" s="26" customFormat="1" ht="33" x14ac:dyDescent="0.25">
      <c r="A108" s="221"/>
      <c r="B108" s="221"/>
      <c r="C108" s="221"/>
      <c r="D108" s="221"/>
      <c r="E108" s="221"/>
      <c r="F108" s="24" t="s">
        <v>34</v>
      </c>
      <c r="G108" s="25">
        <v>100</v>
      </c>
    </row>
    <row r="109" spans="1:18" s="26" customFormat="1" ht="16.5" x14ac:dyDescent="0.25">
      <c r="A109" s="221"/>
      <c r="B109" s="221"/>
      <c r="C109" s="221"/>
      <c r="D109" s="221"/>
      <c r="E109" s="221"/>
      <c r="F109" s="24" t="s">
        <v>27</v>
      </c>
      <c r="G109" s="25">
        <f>(36/36)*100</f>
        <v>100</v>
      </c>
    </row>
    <row r="110" spans="1:18" s="26" customFormat="1" ht="47.25" x14ac:dyDescent="0.25">
      <c r="A110" s="76" t="s">
        <v>860</v>
      </c>
      <c r="B110" s="83" t="s">
        <v>859</v>
      </c>
      <c r="C110" s="55" t="s">
        <v>861</v>
      </c>
      <c r="D110" s="80" t="s">
        <v>49</v>
      </c>
      <c r="E110" s="80" t="s">
        <v>50</v>
      </c>
      <c r="F110" s="24" t="s">
        <v>36</v>
      </c>
      <c r="G110" s="25">
        <f>(G109/G107)*100</f>
        <v>100</v>
      </c>
    </row>
    <row r="111" spans="1:18" s="26" customFormat="1" ht="16.5" x14ac:dyDescent="0.25">
      <c r="A111" s="221" t="s">
        <v>21</v>
      </c>
      <c r="B111" s="221" t="s">
        <v>22</v>
      </c>
      <c r="C111" s="221" t="s">
        <v>29</v>
      </c>
      <c r="D111" s="221" t="s">
        <v>23</v>
      </c>
      <c r="E111" s="221" t="s">
        <v>24</v>
      </c>
      <c r="F111" s="24" t="s">
        <v>25</v>
      </c>
      <c r="G111" s="25">
        <v>95</v>
      </c>
    </row>
    <row r="112" spans="1:18" s="26" customFormat="1" ht="16.5" x14ac:dyDescent="0.25">
      <c r="A112" s="221"/>
      <c r="B112" s="221"/>
      <c r="C112" s="221"/>
      <c r="D112" s="221"/>
      <c r="E112" s="221"/>
      <c r="F112" s="24" t="s">
        <v>33</v>
      </c>
      <c r="G112" s="25">
        <v>95</v>
      </c>
    </row>
    <row r="113" spans="1:7" s="26" customFormat="1" ht="16.5" x14ac:dyDescent="0.25">
      <c r="A113" s="221"/>
      <c r="B113" s="221"/>
      <c r="C113" s="221"/>
      <c r="D113" s="221"/>
      <c r="E113" s="221"/>
      <c r="F113" s="24" t="s">
        <v>26</v>
      </c>
      <c r="G113" s="25">
        <v>95</v>
      </c>
    </row>
    <row r="114" spans="1:7" s="26" customFormat="1" ht="33" x14ac:dyDescent="0.25">
      <c r="A114" s="221"/>
      <c r="B114" s="221"/>
      <c r="C114" s="221"/>
      <c r="D114" s="221"/>
      <c r="E114" s="221"/>
      <c r="F114" s="24" t="s">
        <v>34</v>
      </c>
      <c r="G114" s="25">
        <v>95</v>
      </c>
    </row>
    <row r="115" spans="1:7" s="26" customFormat="1" ht="16.5" x14ac:dyDescent="0.25">
      <c r="A115" s="221"/>
      <c r="B115" s="221"/>
      <c r="C115" s="221"/>
      <c r="D115" s="221"/>
      <c r="E115" s="221"/>
      <c r="F115" s="24" t="s">
        <v>27</v>
      </c>
      <c r="G115" s="25">
        <f>(37/36)*100</f>
        <v>102.77777777777777</v>
      </c>
    </row>
    <row r="116" spans="1:7" s="26" customFormat="1" ht="47.25" x14ac:dyDescent="0.25">
      <c r="A116" s="76" t="s">
        <v>986</v>
      </c>
      <c r="B116" s="83" t="s">
        <v>987</v>
      </c>
      <c r="C116" s="55" t="s">
        <v>988</v>
      </c>
      <c r="D116" s="80" t="s">
        <v>49</v>
      </c>
      <c r="E116" s="80" t="s">
        <v>644</v>
      </c>
      <c r="F116" s="24" t="s">
        <v>36</v>
      </c>
      <c r="G116" s="25">
        <f>(G115/G113)*100</f>
        <v>108.18713450292397</v>
      </c>
    </row>
    <row r="117" spans="1:7" s="26" customFormat="1" ht="16.5" x14ac:dyDescent="0.25">
      <c r="A117" s="221" t="s">
        <v>21</v>
      </c>
      <c r="B117" s="221" t="s">
        <v>22</v>
      </c>
      <c r="C117" s="221" t="s">
        <v>29</v>
      </c>
      <c r="D117" s="221" t="s">
        <v>23</v>
      </c>
      <c r="E117" s="221" t="s">
        <v>24</v>
      </c>
      <c r="F117" s="24" t="s">
        <v>25</v>
      </c>
      <c r="G117" s="25">
        <v>100</v>
      </c>
    </row>
    <row r="118" spans="1:7" s="26" customFormat="1" ht="16.5" x14ac:dyDescent="0.25">
      <c r="A118" s="221"/>
      <c r="B118" s="221"/>
      <c r="C118" s="221"/>
      <c r="D118" s="221"/>
      <c r="E118" s="221"/>
      <c r="F118" s="24" t="s">
        <v>33</v>
      </c>
      <c r="G118" s="25">
        <v>100</v>
      </c>
    </row>
    <row r="119" spans="1:7" s="26" customFormat="1" ht="16.5" x14ac:dyDescent="0.25">
      <c r="A119" s="221"/>
      <c r="B119" s="221"/>
      <c r="C119" s="221"/>
      <c r="D119" s="221"/>
      <c r="E119" s="221"/>
      <c r="F119" s="24" t="s">
        <v>26</v>
      </c>
      <c r="G119" s="25">
        <v>100</v>
      </c>
    </row>
    <row r="120" spans="1:7" s="26" customFormat="1" ht="33" x14ac:dyDescent="0.25">
      <c r="A120" s="221"/>
      <c r="B120" s="221"/>
      <c r="C120" s="221"/>
      <c r="D120" s="221"/>
      <c r="E120" s="221"/>
      <c r="F120" s="24" t="s">
        <v>34</v>
      </c>
      <c r="G120" s="25">
        <v>100</v>
      </c>
    </row>
    <row r="121" spans="1:7" s="26" customFormat="1" ht="16.5" x14ac:dyDescent="0.25">
      <c r="A121" s="221"/>
      <c r="B121" s="221"/>
      <c r="C121" s="221"/>
      <c r="D121" s="221"/>
      <c r="E121" s="221"/>
      <c r="F121" s="24" t="s">
        <v>27</v>
      </c>
      <c r="G121" s="25">
        <f>+(100*0.25)+(100*0.25)+(100*0.25)+(0*0.25)</f>
        <v>75</v>
      </c>
    </row>
    <row r="122" spans="1:7" s="26" customFormat="1" ht="63" x14ac:dyDescent="0.25">
      <c r="A122" s="76" t="s">
        <v>989</v>
      </c>
      <c r="B122" s="83" t="s">
        <v>990</v>
      </c>
      <c r="C122" s="55" t="s">
        <v>991</v>
      </c>
      <c r="D122" s="80" t="s">
        <v>49</v>
      </c>
      <c r="E122" s="80" t="s">
        <v>644</v>
      </c>
      <c r="F122" s="24" t="s">
        <v>36</v>
      </c>
      <c r="G122" s="25">
        <f>(G121/G119)*100</f>
        <v>75</v>
      </c>
    </row>
    <row r="123" spans="1:7" s="26" customFormat="1" ht="16.5" x14ac:dyDescent="0.25">
      <c r="A123" s="221" t="s">
        <v>21</v>
      </c>
      <c r="B123" s="221" t="s">
        <v>22</v>
      </c>
      <c r="C123" s="221" t="s">
        <v>29</v>
      </c>
      <c r="D123" s="221" t="s">
        <v>23</v>
      </c>
      <c r="E123" s="221" t="s">
        <v>24</v>
      </c>
      <c r="F123" s="24" t="s">
        <v>25</v>
      </c>
      <c r="G123" s="25">
        <v>100</v>
      </c>
    </row>
    <row r="124" spans="1:7" s="26" customFormat="1" ht="16.5" x14ac:dyDescent="0.25">
      <c r="A124" s="221"/>
      <c r="B124" s="221"/>
      <c r="C124" s="221"/>
      <c r="D124" s="221"/>
      <c r="E124" s="221"/>
      <c r="F124" s="24" t="s">
        <v>33</v>
      </c>
      <c r="G124" s="25">
        <v>100</v>
      </c>
    </row>
    <row r="125" spans="1:7" s="26" customFormat="1" ht="16.5" x14ac:dyDescent="0.25">
      <c r="A125" s="221"/>
      <c r="B125" s="221"/>
      <c r="C125" s="221"/>
      <c r="D125" s="221"/>
      <c r="E125" s="221"/>
      <c r="F125" s="24" t="s">
        <v>26</v>
      </c>
      <c r="G125" s="25">
        <v>100</v>
      </c>
    </row>
    <row r="126" spans="1:7" s="26" customFormat="1" ht="33" x14ac:dyDescent="0.25">
      <c r="A126" s="221"/>
      <c r="B126" s="221"/>
      <c r="C126" s="221"/>
      <c r="D126" s="221"/>
      <c r="E126" s="221"/>
      <c r="F126" s="24" t="s">
        <v>34</v>
      </c>
      <c r="G126" s="25">
        <v>100</v>
      </c>
    </row>
    <row r="127" spans="1:7" s="26" customFormat="1" ht="16.5" x14ac:dyDescent="0.25">
      <c r="A127" s="221"/>
      <c r="B127" s="221"/>
      <c r="C127" s="221"/>
      <c r="D127" s="221"/>
      <c r="E127" s="221"/>
      <c r="F127" s="24" t="s">
        <v>27</v>
      </c>
      <c r="G127" s="25">
        <f>+(100*0.5)+(100*0.5)</f>
        <v>100</v>
      </c>
    </row>
    <row r="128" spans="1:7" s="26" customFormat="1" ht="63" x14ac:dyDescent="0.25">
      <c r="A128" s="76" t="s">
        <v>992</v>
      </c>
      <c r="B128" s="83" t="s">
        <v>993</v>
      </c>
      <c r="C128" s="55" t="s">
        <v>994</v>
      </c>
      <c r="D128" s="80" t="s">
        <v>49</v>
      </c>
      <c r="E128" s="80" t="s">
        <v>644</v>
      </c>
      <c r="F128" s="24" t="s">
        <v>36</v>
      </c>
      <c r="G128" s="25">
        <f>(G127/G125)*100</f>
        <v>100</v>
      </c>
    </row>
    <row r="129" spans="1:7" s="26" customFormat="1" ht="35.1" customHeight="1" x14ac:dyDescent="0.25">
      <c r="A129" s="253" t="s">
        <v>28</v>
      </c>
      <c r="B129" s="225"/>
      <c r="C129" s="225"/>
      <c r="D129" s="225"/>
      <c r="E129" s="225"/>
      <c r="F129" s="225"/>
      <c r="G129" s="226"/>
    </row>
    <row r="130" spans="1:7" s="26" customFormat="1" ht="20.100000000000001" customHeight="1" x14ac:dyDescent="0.25">
      <c r="A130" s="184" t="str">
        <f>A32</f>
        <v>Tasa de crecimiento de solicitudes de acceso a la información pública y de acceso y corrección de datos personales</v>
      </c>
      <c r="B130" s="185"/>
      <c r="C130" s="185"/>
      <c r="D130" s="185"/>
      <c r="E130" s="185"/>
      <c r="F130" s="185"/>
      <c r="G130" s="186"/>
    </row>
    <row r="131" spans="1:7" ht="47.25" customHeight="1" x14ac:dyDescent="0.25">
      <c r="A131" s="7" t="s">
        <v>103</v>
      </c>
      <c r="B131" s="215" t="s">
        <v>1312</v>
      </c>
      <c r="C131" s="216"/>
      <c r="D131" s="216"/>
      <c r="E131" s="216"/>
      <c r="F131" s="216"/>
      <c r="G131" s="217"/>
    </row>
    <row r="132" spans="1:7" ht="20.100000000000001" customHeight="1" x14ac:dyDescent="0.25">
      <c r="A132" s="7" t="s">
        <v>102</v>
      </c>
      <c r="B132" s="215"/>
      <c r="C132" s="216"/>
      <c r="D132" s="216"/>
      <c r="E132" s="216"/>
      <c r="F132" s="216"/>
      <c r="G132" s="217"/>
    </row>
    <row r="133" spans="1:7" s="26" customFormat="1" ht="20.100000000000001" customHeight="1" x14ac:dyDescent="0.25">
      <c r="A133" s="184" t="str">
        <f>A40</f>
        <v>Índice de Descentralización de Participación de la Sociedad en el Conocimiento y Ejercicio del DAI y DPDP</v>
      </c>
      <c r="B133" s="185"/>
      <c r="C133" s="185"/>
      <c r="D133" s="185"/>
      <c r="E133" s="185"/>
      <c r="F133" s="185"/>
      <c r="G133" s="186"/>
    </row>
    <row r="134" spans="1:7" ht="105" customHeight="1" x14ac:dyDescent="0.25">
      <c r="A134" s="7" t="s">
        <v>103</v>
      </c>
      <c r="B134" s="215" t="s">
        <v>1313</v>
      </c>
      <c r="C134" s="216"/>
      <c r="D134" s="216"/>
      <c r="E134" s="216"/>
      <c r="F134" s="216"/>
      <c r="G134" s="217"/>
    </row>
    <row r="135" spans="1:7" ht="20.100000000000001" customHeight="1" x14ac:dyDescent="0.25">
      <c r="A135" s="7" t="s">
        <v>102</v>
      </c>
      <c r="B135" s="215"/>
      <c r="C135" s="216"/>
      <c r="D135" s="216"/>
      <c r="E135" s="216"/>
      <c r="F135" s="216"/>
      <c r="G135" s="217"/>
    </row>
    <row r="136" spans="1:7" s="26" customFormat="1" ht="20.100000000000001" customHeight="1" x14ac:dyDescent="0.25">
      <c r="A136" s="184" t="str">
        <f>A48</f>
        <v>Promedio de Satisfacción Ciudadana</v>
      </c>
      <c r="B136" s="185"/>
      <c r="C136" s="185"/>
      <c r="D136" s="185"/>
      <c r="E136" s="185"/>
      <c r="F136" s="185"/>
      <c r="G136" s="186"/>
    </row>
    <row r="137" spans="1:7" ht="51" customHeight="1" x14ac:dyDescent="0.25">
      <c r="A137" s="7" t="s">
        <v>103</v>
      </c>
      <c r="B137" s="215" t="s">
        <v>1483</v>
      </c>
      <c r="C137" s="216"/>
      <c r="D137" s="216"/>
      <c r="E137" s="216"/>
      <c r="F137" s="216"/>
      <c r="G137" s="217"/>
    </row>
    <row r="138" spans="1:7" ht="20.100000000000001" customHeight="1" x14ac:dyDescent="0.25">
      <c r="A138" s="7" t="s">
        <v>102</v>
      </c>
      <c r="B138" s="215"/>
      <c r="C138" s="216"/>
      <c r="D138" s="216"/>
      <c r="E138" s="216"/>
      <c r="F138" s="216"/>
      <c r="G138" s="217"/>
    </row>
    <row r="139" spans="1:7" s="26" customFormat="1" ht="20.100000000000001" customHeight="1" x14ac:dyDescent="0.25">
      <c r="A139" s="184" t="str">
        <f>A54</f>
        <v>Porcentaje de personas sensibilizadas para el conocimiento del DAI y DPDP</v>
      </c>
      <c r="B139" s="185"/>
      <c r="C139" s="185"/>
      <c r="D139" s="185"/>
      <c r="E139" s="185"/>
      <c r="F139" s="185"/>
      <c r="G139" s="186"/>
    </row>
    <row r="140" spans="1:7" ht="39.950000000000003" customHeight="1" x14ac:dyDescent="0.25">
      <c r="A140" s="7" t="s">
        <v>103</v>
      </c>
      <c r="B140" s="215" t="s">
        <v>1484</v>
      </c>
      <c r="C140" s="216"/>
      <c r="D140" s="216"/>
      <c r="E140" s="216"/>
      <c r="F140" s="216"/>
      <c r="G140" s="217"/>
    </row>
    <row r="141" spans="1:7" ht="20.100000000000001" customHeight="1" x14ac:dyDescent="0.25">
      <c r="A141" s="7" t="s">
        <v>102</v>
      </c>
      <c r="B141" s="215"/>
      <c r="C141" s="216"/>
      <c r="D141" s="216"/>
      <c r="E141" s="216"/>
      <c r="F141" s="216"/>
      <c r="G141" s="217"/>
    </row>
    <row r="142" spans="1:7" s="26" customFormat="1" ht="20.100000000000001" customHeight="1" x14ac:dyDescent="0.25">
      <c r="A142" s="184" t="str">
        <f>A60</f>
        <v>Porcentaje de personas sensibilizadas</v>
      </c>
      <c r="B142" s="185"/>
      <c r="C142" s="185"/>
      <c r="D142" s="185"/>
      <c r="E142" s="185"/>
      <c r="F142" s="185"/>
      <c r="G142" s="186"/>
    </row>
    <row r="143" spans="1:7" ht="66.75" customHeight="1" x14ac:dyDescent="0.25">
      <c r="A143" s="8" t="s">
        <v>103</v>
      </c>
      <c r="B143" s="215" t="s">
        <v>1485</v>
      </c>
      <c r="C143" s="216"/>
      <c r="D143" s="216"/>
      <c r="E143" s="216"/>
      <c r="F143" s="216"/>
      <c r="G143" s="217"/>
    </row>
    <row r="144" spans="1:7" ht="20.100000000000001" customHeight="1" x14ac:dyDescent="0.25">
      <c r="A144" s="8" t="s">
        <v>102</v>
      </c>
      <c r="B144" s="215"/>
      <c r="C144" s="216"/>
      <c r="D144" s="216"/>
      <c r="E144" s="216"/>
      <c r="F144" s="216"/>
      <c r="G144" s="217"/>
    </row>
    <row r="145" spans="1:7" s="26" customFormat="1" ht="20.100000000000001" customHeight="1" x14ac:dyDescent="0.25">
      <c r="A145" s="184" t="str">
        <f>A68</f>
        <v>Porcentaje de certámenes realizados</v>
      </c>
      <c r="B145" s="185"/>
      <c r="C145" s="185"/>
      <c r="D145" s="185"/>
      <c r="E145" s="185"/>
      <c r="F145" s="185"/>
      <c r="G145" s="186"/>
    </row>
    <row r="146" spans="1:7" ht="87.75" customHeight="1" x14ac:dyDescent="0.25">
      <c r="A146" s="7" t="s">
        <v>103</v>
      </c>
      <c r="B146" s="215" t="s">
        <v>1528</v>
      </c>
      <c r="C146" s="216"/>
      <c r="D146" s="216"/>
      <c r="E146" s="216"/>
      <c r="F146" s="216"/>
      <c r="G146" s="217"/>
    </row>
    <row r="147" spans="1:7" ht="20.100000000000001" customHeight="1" x14ac:dyDescent="0.25">
      <c r="A147" s="7" t="s">
        <v>102</v>
      </c>
      <c r="B147" s="215"/>
      <c r="C147" s="216"/>
      <c r="D147" s="216"/>
      <c r="E147" s="216"/>
      <c r="F147" s="216"/>
      <c r="G147" s="217"/>
    </row>
    <row r="148" spans="1:7" s="26" customFormat="1" ht="20.100000000000001" customHeight="1" x14ac:dyDescent="0.25">
      <c r="A148" s="184" t="str">
        <f>A74</f>
        <v>Porcentaje de participación en ferias</v>
      </c>
      <c r="B148" s="185"/>
      <c r="C148" s="185"/>
      <c r="D148" s="185"/>
      <c r="E148" s="185"/>
      <c r="F148" s="185"/>
      <c r="G148" s="186"/>
    </row>
    <row r="149" spans="1:7" ht="199.5" customHeight="1" x14ac:dyDescent="0.25">
      <c r="A149" s="7" t="s">
        <v>103</v>
      </c>
      <c r="B149" s="215" t="s">
        <v>1529</v>
      </c>
      <c r="C149" s="216"/>
      <c r="D149" s="216"/>
      <c r="E149" s="216"/>
      <c r="F149" s="216"/>
      <c r="G149" s="217"/>
    </row>
    <row r="150" spans="1:7" ht="20.100000000000001" customHeight="1" x14ac:dyDescent="0.25">
      <c r="A150" s="7" t="s">
        <v>102</v>
      </c>
      <c r="B150" s="273"/>
      <c r="C150" s="274"/>
      <c r="D150" s="274"/>
      <c r="E150" s="274"/>
      <c r="F150" s="274"/>
      <c r="G150" s="275"/>
    </row>
    <row r="151" spans="1:7" s="26" customFormat="1" ht="20.100000000000001" customHeight="1" x14ac:dyDescent="0.25">
      <c r="A151" s="184" t="str">
        <f>A80</f>
        <v>Porcentaje de publicaciones</v>
      </c>
      <c r="B151" s="185"/>
      <c r="C151" s="185"/>
      <c r="D151" s="185"/>
      <c r="E151" s="185"/>
      <c r="F151" s="185"/>
      <c r="G151" s="186"/>
    </row>
    <row r="152" spans="1:7" ht="106.5" customHeight="1" x14ac:dyDescent="0.25">
      <c r="A152" s="7" t="s">
        <v>103</v>
      </c>
      <c r="B152" s="215" t="s">
        <v>1486</v>
      </c>
      <c r="C152" s="216"/>
      <c r="D152" s="216"/>
      <c r="E152" s="216"/>
      <c r="F152" s="216"/>
      <c r="G152" s="217"/>
    </row>
    <row r="153" spans="1:7" ht="20.100000000000001" customHeight="1" x14ac:dyDescent="0.25">
      <c r="A153" s="7" t="s">
        <v>102</v>
      </c>
      <c r="B153" s="215"/>
      <c r="C153" s="216"/>
      <c r="D153" s="216"/>
      <c r="E153" s="216"/>
      <c r="F153" s="216"/>
      <c r="G153" s="217"/>
    </row>
    <row r="154" spans="1:7" s="26" customFormat="1" ht="20.100000000000001" customHeight="1" x14ac:dyDescent="0.25">
      <c r="A154" s="184" t="str">
        <f>A86</f>
        <v>Porcentaje de presentación de publicaciones</v>
      </c>
      <c r="B154" s="185"/>
      <c r="C154" s="185"/>
      <c r="D154" s="185"/>
      <c r="E154" s="185"/>
      <c r="F154" s="185"/>
      <c r="G154" s="186"/>
    </row>
    <row r="155" spans="1:7" ht="208.5" customHeight="1" x14ac:dyDescent="0.25">
      <c r="A155" s="7" t="s">
        <v>103</v>
      </c>
      <c r="B155" s="215" t="s">
        <v>1530</v>
      </c>
      <c r="C155" s="216"/>
      <c r="D155" s="216"/>
      <c r="E155" s="216"/>
      <c r="F155" s="216"/>
      <c r="G155" s="217"/>
    </row>
    <row r="156" spans="1:7" ht="20.100000000000001" customHeight="1" x14ac:dyDescent="0.25">
      <c r="A156" s="7" t="s">
        <v>102</v>
      </c>
      <c r="B156" s="273"/>
      <c r="C156" s="274"/>
      <c r="D156" s="274"/>
      <c r="E156" s="274"/>
      <c r="F156" s="274"/>
      <c r="G156" s="275"/>
    </row>
    <row r="157" spans="1:7" s="26" customFormat="1" ht="20.100000000000001" customHeight="1" x14ac:dyDescent="0.25">
      <c r="A157" s="184" t="str">
        <f>A92</f>
        <v>Implementación y coordinación del PROSEDE-INAI</v>
      </c>
      <c r="B157" s="185"/>
      <c r="C157" s="185"/>
      <c r="D157" s="185"/>
      <c r="E157" s="185"/>
      <c r="F157" s="185"/>
      <c r="G157" s="186"/>
    </row>
    <row r="158" spans="1:7" ht="39.950000000000003" customHeight="1" x14ac:dyDescent="0.25">
      <c r="A158" s="7" t="s">
        <v>103</v>
      </c>
      <c r="B158" s="215" t="s">
        <v>1314</v>
      </c>
      <c r="C158" s="216"/>
      <c r="D158" s="216"/>
      <c r="E158" s="216"/>
      <c r="F158" s="216"/>
      <c r="G158" s="217"/>
    </row>
    <row r="159" spans="1:7" ht="20.100000000000001" customHeight="1" x14ac:dyDescent="0.25">
      <c r="A159" s="7" t="s">
        <v>102</v>
      </c>
      <c r="B159" s="215"/>
      <c r="C159" s="216"/>
      <c r="D159" s="216"/>
      <c r="E159" s="216"/>
      <c r="F159" s="216"/>
      <c r="G159" s="217"/>
    </row>
    <row r="160" spans="1:7" s="26" customFormat="1" ht="20.100000000000001" customHeight="1" x14ac:dyDescent="0.25">
      <c r="A160" s="184" t="str">
        <f>A98</f>
        <v>Porcentaje de avance de las etapas del Premio a la Innovación en Transparencia</v>
      </c>
      <c r="B160" s="185"/>
      <c r="C160" s="185"/>
      <c r="D160" s="185"/>
      <c r="E160" s="185"/>
      <c r="F160" s="185"/>
      <c r="G160" s="186"/>
    </row>
    <row r="161" spans="1:7" ht="39.950000000000003" customHeight="1" x14ac:dyDescent="0.25">
      <c r="A161" s="7" t="s">
        <v>103</v>
      </c>
      <c r="B161" s="345" t="s">
        <v>1315</v>
      </c>
      <c r="C161" s="346"/>
      <c r="D161" s="346"/>
      <c r="E161" s="346"/>
      <c r="F161" s="346"/>
      <c r="G161" s="347"/>
    </row>
    <row r="162" spans="1:7" ht="20.100000000000001" customHeight="1" x14ac:dyDescent="0.25">
      <c r="A162" s="7" t="s">
        <v>102</v>
      </c>
      <c r="B162" s="273"/>
      <c r="C162" s="274"/>
      <c r="D162" s="274"/>
      <c r="E162" s="274"/>
      <c r="F162" s="274"/>
      <c r="G162" s="275"/>
    </row>
    <row r="163" spans="1:7" s="26" customFormat="1" ht="20.100000000000001" customHeight="1" x14ac:dyDescent="0.25">
      <c r="A163" s="184" t="str">
        <f>A104</f>
        <v>Porcentaje de módulos itinerantes realizados</v>
      </c>
      <c r="B163" s="185"/>
      <c r="C163" s="185"/>
      <c r="D163" s="185"/>
      <c r="E163" s="185"/>
      <c r="F163" s="185"/>
      <c r="G163" s="186"/>
    </row>
    <row r="164" spans="1:7" ht="39.950000000000003" customHeight="1" x14ac:dyDescent="0.25">
      <c r="A164" s="7" t="s">
        <v>103</v>
      </c>
      <c r="B164" s="215" t="s">
        <v>1531</v>
      </c>
      <c r="C164" s="216"/>
      <c r="D164" s="216"/>
      <c r="E164" s="216"/>
      <c r="F164" s="216"/>
      <c r="G164" s="217"/>
    </row>
    <row r="165" spans="1:7" ht="20.100000000000001" customHeight="1" x14ac:dyDescent="0.25">
      <c r="A165" s="7" t="s">
        <v>102</v>
      </c>
      <c r="B165" s="215"/>
      <c r="C165" s="216"/>
      <c r="D165" s="216"/>
      <c r="E165" s="216"/>
      <c r="F165" s="216"/>
      <c r="G165" s="217"/>
    </row>
    <row r="166" spans="1:7" s="26" customFormat="1" ht="20.100000000000001" customHeight="1" x14ac:dyDescent="0.25">
      <c r="A166" s="184" t="str">
        <f>A110</f>
        <v>Porcentaje de escuelas visitadas</v>
      </c>
      <c r="B166" s="185"/>
      <c r="C166" s="185"/>
      <c r="D166" s="185"/>
      <c r="E166" s="185"/>
      <c r="F166" s="185"/>
      <c r="G166" s="186"/>
    </row>
    <row r="167" spans="1:7" ht="39.950000000000003" customHeight="1" x14ac:dyDescent="0.25">
      <c r="A167" s="7" t="s">
        <v>103</v>
      </c>
      <c r="B167" s="215" t="s">
        <v>1316</v>
      </c>
      <c r="C167" s="216"/>
      <c r="D167" s="216"/>
      <c r="E167" s="216"/>
      <c r="F167" s="216"/>
      <c r="G167" s="217"/>
    </row>
    <row r="168" spans="1:7" ht="20.100000000000001" customHeight="1" x14ac:dyDescent="0.25">
      <c r="A168" s="7" t="s">
        <v>102</v>
      </c>
      <c r="B168" s="273"/>
      <c r="C168" s="274"/>
      <c r="D168" s="274"/>
      <c r="E168" s="274"/>
      <c r="F168" s="274"/>
      <c r="G168" s="275"/>
    </row>
    <row r="169" spans="1:7" s="26" customFormat="1" ht="20.100000000000001" customHeight="1" x14ac:dyDescent="0.25">
      <c r="A169" s="184" t="str">
        <f>A116</f>
        <v>Porcentaje de enlaces establecidos</v>
      </c>
      <c r="B169" s="185"/>
      <c r="C169" s="185"/>
      <c r="D169" s="185"/>
      <c r="E169" s="185"/>
      <c r="F169" s="185"/>
      <c r="G169" s="186"/>
    </row>
    <row r="170" spans="1:7" ht="39.950000000000003" customHeight="1" x14ac:dyDescent="0.25">
      <c r="A170" s="7" t="s">
        <v>103</v>
      </c>
      <c r="B170" s="187" t="s">
        <v>1317</v>
      </c>
      <c r="C170" s="188"/>
      <c r="D170" s="188"/>
      <c r="E170" s="188"/>
      <c r="F170" s="188"/>
      <c r="G170" s="189"/>
    </row>
    <row r="171" spans="1:7" ht="20.100000000000001" customHeight="1" x14ac:dyDescent="0.25">
      <c r="A171" s="7" t="s">
        <v>102</v>
      </c>
      <c r="B171" s="187"/>
      <c r="C171" s="188"/>
      <c r="D171" s="188"/>
      <c r="E171" s="188"/>
      <c r="F171" s="188"/>
      <c r="G171" s="189"/>
    </row>
    <row r="172" spans="1:7" s="26" customFormat="1" ht="20.100000000000001" customHeight="1" x14ac:dyDescent="0.25">
      <c r="A172" s="184" t="str">
        <f>A122</f>
        <v>Porcentaje de avance de las etapas de certificación del CAS</v>
      </c>
      <c r="B172" s="185"/>
      <c r="C172" s="185"/>
      <c r="D172" s="185"/>
      <c r="E172" s="185"/>
      <c r="F172" s="185"/>
      <c r="G172" s="186"/>
    </row>
    <row r="173" spans="1:7" s="26" customFormat="1" ht="39.950000000000003" customHeight="1" x14ac:dyDescent="0.25">
      <c r="A173" s="7" t="s">
        <v>103</v>
      </c>
      <c r="B173" s="215" t="s">
        <v>1318</v>
      </c>
      <c r="C173" s="216"/>
      <c r="D173" s="216"/>
      <c r="E173" s="216"/>
      <c r="F173" s="216"/>
      <c r="G173" s="217"/>
    </row>
    <row r="174" spans="1:7" ht="20.100000000000001" customHeight="1" x14ac:dyDescent="0.25">
      <c r="A174" s="7" t="s">
        <v>102</v>
      </c>
      <c r="B174" s="215"/>
      <c r="C174" s="216"/>
      <c r="D174" s="216"/>
      <c r="E174" s="216"/>
      <c r="F174" s="216"/>
      <c r="G174" s="217"/>
    </row>
    <row r="175" spans="1:7" s="26" customFormat="1" ht="20.100000000000001" customHeight="1" x14ac:dyDescent="0.25">
      <c r="A175" s="184" t="str">
        <f>A128</f>
        <v>Porcentaje de avance de las etapas del evento del Día Internacional del Derecho a Saber</v>
      </c>
      <c r="B175" s="185"/>
      <c r="C175" s="185"/>
      <c r="D175" s="185"/>
      <c r="E175" s="185"/>
      <c r="F175" s="185"/>
      <c r="G175" s="186"/>
    </row>
    <row r="176" spans="1:7" ht="39.950000000000003" customHeight="1" x14ac:dyDescent="0.25">
      <c r="A176" s="7" t="s">
        <v>103</v>
      </c>
      <c r="B176" s="215" t="s">
        <v>1319</v>
      </c>
      <c r="C176" s="216"/>
      <c r="D176" s="216"/>
      <c r="E176" s="216"/>
      <c r="F176" s="216"/>
      <c r="G176" s="217"/>
    </row>
    <row r="177" spans="1:7" ht="20.100000000000001" customHeight="1" x14ac:dyDescent="0.25">
      <c r="A177" s="7" t="s">
        <v>102</v>
      </c>
      <c r="B177" s="215"/>
      <c r="C177" s="216"/>
      <c r="D177" s="216"/>
      <c r="E177" s="216"/>
      <c r="F177" s="216"/>
      <c r="G177" s="217"/>
    </row>
    <row r="178" spans="1:7" ht="20.100000000000001" customHeight="1" x14ac:dyDescent="0.25">
      <c r="A178" s="199"/>
      <c r="B178" s="199"/>
      <c r="C178" s="199"/>
      <c r="D178" s="199"/>
      <c r="E178" s="199"/>
      <c r="F178" s="199"/>
      <c r="G178" s="199"/>
    </row>
    <row r="179" spans="1:7" ht="35.1" customHeight="1" x14ac:dyDescent="0.25">
      <c r="A179" s="253" t="s">
        <v>35</v>
      </c>
      <c r="B179" s="225"/>
      <c r="C179" s="225"/>
      <c r="D179" s="225"/>
      <c r="E179" s="225"/>
      <c r="F179" s="225"/>
      <c r="G179" s="226"/>
    </row>
    <row r="180" spans="1:7" ht="35.1" customHeight="1" x14ac:dyDescent="0.25">
      <c r="A180" s="184" t="str">
        <f>A32</f>
        <v>Tasa de crecimiento de solicitudes de acceso a la información pública y de acceso y corrección de datos personales</v>
      </c>
      <c r="B180" s="185"/>
      <c r="C180" s="185"/>
      <c r="D180" s="185"/>
      <c r="E180" s="185"/>
      <c r="F180" s="185"/>
      <c r="G180" s="186"/>
    </row>
    <row r="181" spans="1:7" ht="35.1" customHeight="1" x14ac:dyDescent="0.25">
      <c r="A181" s="27" t="s">
        <v>30</v>
      </c>
      <c r="B181" s="338"/>
      <c r="C181" s="338"/>
      <c r="D181" s="338"/>
      <c r="E181" s="338"/>
      <c r="F181" s="338"/>
      <c r="G181" s="338"/>
    </row>
    <row r="182" spans="1:7" ht="35.1" customHeight="1" x14ac:dyDescent="0.25">
      <c r="A182" s="27" t="s">
        <v>31</v>
      </c>
      <c r="B182" s="338"/>
      <c r="C182" s="338"/>
      <c r="D182" s="338"/>
      <c r="E182" s="338"/>
      <c r="F182" s="338"/>
      <c r="G182" s="338"/>
    </row>
    <row r="183" spans="1:7" ht="35.1" customHeight="1" x14ac:dyDescent="0.25">
      <c r="A183" s="27" t="s">
        <v>32</v>
      </c>
      <c r="B183" s="271"/>
      <c r="C183" s="271"/>
      <c r="D183" s="271"/>
      <c r="E183" s="271"/>
      <c r="F183" s="271"/>
      <c r="G183" s="271"/>
    </row>
    <row r="184" spans="1:7" ht="35.1" customHeight="1" x14ac:dyDescent="0.25">
      <c r="A184" s="184" t="str">
        <f>A40</f>
        <v>Índice de Descentralización de Participación de la Sociedad en el Conocimiento y Ejercicio del DAI y DPDP</v>
      </c>
      <c r="B184" s="185"/>
      <c r="C184" s="185"/>
      <c r="D184" s="185"/>
      <c r="E184" s="185"/>
      <c r="F184" s="185"/>
      <c r="G184" s="186"/>
    </row>
    <row r="185" spans="1:7" ht="35.1" customHeight="1" x14ac:dyDescent="0.25">
      <c r="A185" s="27" t="s">
        <v>30</v>
      </c>
      <c r="B185" s="338"/>
      <c r="C185" s="338"/>
      <c r="D185" s="338"/>
      <c r="E185" s="338"/>
      <c r="F185" s="338"/>
      <c r="G185" s="338"/>
    </row>
    <row r="186" spans="1:7" ht="35.1" customHeight="1" x14ac:dyDescent="0.25">
      <c r="A186" s="27" t="s">
        <v>31</v>
      </c>
      <c r="B186" s="338"/>
      <c r="C186" s="338"/>
      <c r="D186" s="338"/>
      <c r="E186" s="338"/>
      <c r="F186" s="338"/>
      <c r="G186" s="338"/>
    </row>
    <row r="187" spans="1:7" ht="35.1" customHeight="1" x14ac:dyDescent="0.25">
      <c r="A187" s="27" t="s">
        <v>32</v>
      </c>
      <c r="B187" s="271"/>
      <c r="C187" s="271"/>
      <c r="D187" s="271"/>
      <c r="E187" s="271"/>
      <c r="F187" s="271"/>
      <c r="G187" s="271"/>
    </row>
    <row r="188" spans="1:7" ht="35.1" customHeight="1" x14ac:dyDescent="0.25">
      <c r="A188" s="184" t="str">
        <f>A48</f>
        <v>Promedio de Satisfacción Ciudadana</v>
      </c>
      <c r="B188" s="185"/>
      <c r="C188" s="185"/>
      <c r="D188" s="185"/>
      <c r="E188" s="185"/>
      <c r="F188" s="185"/>
      <c r="G188" s="186"/>
    </row>
    <row r="189" spans="1:7" ht="35.1" customHeight="1" x14ac:dyDescent="0.25">
      <c r="A189" s="27" t="s">
        <v>30</v>
      </c>
      <c r="B189" s="338"/>
      <c r="C189" s="338"/>
      <c r="D189" s="338"/>
      <c r="E189" s="338"/>
      <c r="F189" s="338"/>
      <c r="G189" s="338"/>
    </row>
    <row r="190" spans="1:7" ht="35.1" customHeight="1" x14ac:dyDescent="0.25">
      <c r="A190" s="27" t="s">
        <v>31</v>
      </c>
      <c r="B190" s="338"/>
      <c r="C190" s="338"/>
      <c r="D190" s="338"/>
      <c r="E190" s="338"/>
      <c r="F190" s="338"/>
      <c r="G190" s="338"/>
    </row>
    <row r="191" spans="1:7" ht="35.1" customHeight="1" x14ac:dyDescent="0.25">
      <c r="A191" s="27" t="s">
        <v>32</v>
      </c>
      <c r="B191" s="271"/>
      <c r="C191" s="271"/>
      <c r="D191" s="271"/>
      <c r="E191" s="271"/>
      <c r="F191" s="271"/>
      <c r="G191" s="271"/>
    </row>
    <row r="192" spans="1:7" ht="35.1" customHeight="1" x14ac:dyDescent="0.25">
      <c r="A192" s="184" t="s">
        <v>959</v>
      </c>
      <c r="B192" s="185"/>
      <c r="C192" s="185"/>
      <c r="D192" s="185"/>
      <c r="E192" s="185"/>
      <c r="F192" s="185"/>
      <c r="G192" s="186"/>
    </row>
    <row r="193" spans="1:7" ht="35.1" customHeight="1" x14ac:dyDescent="0.25">
      <c r="A193" s="27" t="s">
        <v>30</v>
      </c>
      <c r="B193" s="272" t="s">
        <v>1119</v>
      </c>
      <c r="C193" s="272"/>
      <c r="D193" s="272"/>
      <c r="E193" s="272"/>
      <c r="F193" s="272"/>
      <c r="G193" s="272"/>
    </row>
    <row r="194" spans="1:7" ht="35.1" customHeight="1" x14ac:dyDescent="0.25">
      <c r="A194" s="27" t="s">
        <v>31</v>
      </c>
      <c r="B194" s="272" t="s">
        <v>863</v>
      </c>
      <c r="C194" s="272"/>
      <c r="D194" s="272"/>
      <c r="E194" s="272"/>
      <c r="F194" s="272"/>
      <c r="G194" s="272"/>
    </row>
    <row r="195" spans="1:7" ht="35.1" customHeight="1" x14ac:dyDescent="0.25">
      <c r="A195" s="27" t="s">
        <v>32</v>
      </c>
      <c r="B195" s="339" t="s">
        <v>1118</v>
      </c>
      <c r="C195" s="339"/>
      <c r="D195" s="339"/>
      <c r="E195" s="339"/>
      <c r="F195" s="339"/>
      <c r="G195" s="339"/>
    </row>
    <row r="196" spans="1:7" ht="35.1" customHeight="1" x14ac:dyDescent="0.25">
      <c r="A196" s="184" t="str">
        <f>A54</f>
        <v>Porcentaje de personas sensibilizadas para el conocimiento del DAI y DPDP</v>
      </c>
      <c r="B196" s="185"/>
      <c r="C196" s="185"/>
      <c r="D196" s="185"/>
      <c r="E196" s="185"/>
      <c r="F196" s="185"/>
      <c r="G196" s="186"/>
    </row>
    <row r="197" spans="1:7" ht="35.1" customHeight="1" x14ac:dyDescent="0.25">
      <c r="A197" s="27" t="s">
        <v>30</v>
      </c>
      <c r="B197" s="338"/>
      <c r="C197" s="338"/>
      <c r="D197" s="338"/>
      <c r="E197" s="338"/>
      <c r="F197" s="338"/>
      <c r="G197" s="338"/>
    </row>
    <row r="198" spans="1:7" ht="35.1" customHeight="1" x14ac:dyDescent="0.25">
      <c r="A198" s="27" t="s">
        <v>31</v>
      </c>
      <c r="B198" s="338"/>
      <c r="C198" s="338"/>
      <c r="D198" s="338"/>
      <c r="E198" s="338"/>
      <c r="F198" s="338"/>
      <c r="G198" s="338"/>
    </row>
    <row r="199" spans="1:7" ht="35.1" customHeight="1" x14ac:dyDescent="0.25">
      <c r="A199" s="27" t="s">
        <v>32</v>
      </c>
      <c r="B199" s="271"/>
      <c r="C199" s="271"/>
      <c r="D199" s="271"/>
      <c r="E199" s="271"/>
      <c r="F199" s="271"/>
      <c r="G199" s="271"/>
    </row>
    <row r="200" spans="1:7" ht="35.1" customHeight="1" x14ac:dyDescent="0.25">
      <c r="A200" s="184" t="str">
        <f>A60</f>
        <v>Porcentaje de personas sensibilizadas</v>
      </c>
      <c r="B200" s="185"/>
      <c r="C200" s="185"/>
      <c r="D200" s="185"/>
      <c r="E200" s="185"/>
      <c r="F200" s="185"/>
      <c r="G200" s="186"/>
    </row>
    <row r="201" spans="1:7" ht="35.1" customHeight="1" x14ac:dyDescent="0.25">
      <c r="A201" s="27" t="s">
        <v>30</v>
      </c>
      <c r="B201" s="338"/>
      <c r="C201" s="338"/>
      <c r="D201" s="338"/>
      <c r="E201" s="338"/>
      <c r="F201" s="338"/>
      <c r="G201" s="338"/>
    </row>
    <row r="202" spans="1:7" ht="35.1" customHeight="1" x14ac:dyDescent="0.25">
      <c r="A202" s="27" t="s">
        <v>31</v>
      </c>
      <c r="B202" s="338"/>
      <c r="C202" s="338"/>
      <c r="D202" s="338"/>
      <c r="E202" s="338"/>
      <c r="F202" s="338"/>
      <c r="G202" s="338"/>
    </row>
    <row r="203" spans="1:7" ht="35.1" customHeight="1" x14ac:dyDescent="0.25">
      <c r="A203" s="27" t="s">
        <v>32</v>
      </c>
      <c r="B203" s="271"/>
      <c r="C203" s="271"/>
      <c r="D203" s="271"/>
      <c r="E203" s="271"/>
      <c r="F203" s="271"/>
      <c r="G203" s="271"/>
    </row>
    <row r="204" spans="1:7" ht="35.1" customHeight="1" x14ac:dyDescent="0.25">
      <c r="A204" s="184" t="str">
        <f>A68</f>
        <v>Porcentaje de certámenes realizados</v>
      </c>
      <c r="B204" s="185"/>
      <c r="C204" s="185"/>
      <c r="D204" s="185"/>
      <c r="E204" s="185"/>
      <c r="F204" s="185"/>
      <c r="G204" s="186"/>
    </row>
    <row r="205" spans="1:7" ht="35.1" customHeight="1" x14ac:dyDescent="0.25">
      <c r="A205" s="27" t="s">
        <v>30</v>
      </c>
      <c r="B205" s="338"/>
      <c r="C205" s="338"/>
      <c r="D205" s="338"/>
      <c r="E205" s="338"/>
      <c r="F205" s="338"/>
      <c r="G205" s="338"/>
    </row>
    <row r="206" spans="1:7" ht="35.1" customHeight="1" x14ac:dyDescent="0.25">
      <c r="A206" s="27" t="s">
        <v>31</v>
      </c>
      <c r="B206" s="338"/>
      <c r="C206" s="338"/>
      <c r="D206" s="338"/>
      <c r="E206" s="338"/>
      <c r="F206" s="338"/>
      <c r="G206" s="338"/>
    </row>
    <row r="207" spans="1:7" ht="35.1" customHeight="1" x14ac:dyDescent="0.25">
      <c r="A207" s="27" t="s">
        <v>32</v>
      </c>
      <c r="B207" s="271"/>
      <c r="C207" s="271"/>
      <c r="D207" s="271"/>
      <c r="E207" s="271"/>
      <c r="F207" s="271"/>
      <c r="G207" s="271"/>
    </row>
    <row r="208" spans="1:7" ht="35.1" customHeight="1" x14ac:dyDescent="0.25">
      <c r="A208" s="184" t="s">
        <v>969</v>
      </c>
      <c r="B208" s="185"/>
      <c r="C208" s="185"/>
      <c r="D208" s="185"/>
      <c r="E208" s="185"/>
      <c r="F208" s="185"/>
      <c r="G208" s="186"/>
    </row>
    <row r="209" spans="1:7" ht="35.1" customHeight="1" x14ac:dyDescent="0.25">
      <c r="A209" s="27" t="s">
        <v>30</v>
      </c>
      <c r="B209" s="272" t="s">
        <v>1119</v>
      </c>
      <c r="C209" s="272"/>
      <c r="D209" s="272"/>
      <c r="E209" s="272"/>
      <c r="F209" s="272"/>
      <c r="G209" s="272"/>
    </row>
    <row r="210" spans="1:7" ht="35.1" customHeight="1" x14ac:dyDescent="0.25">
      <c r="A210" s="27" t="s">
        <v>31</v>
      </c>
      <c r="B210" s="272" t="s">
        <v>863</v>
      </c>
      <c r="C210" s="272"/>
      <c r="D210" s="272"/>
      <c r="E210" s="272"/>
      <c r="F210" s="272"/>
      <c r="G210" s="272"/>
    </row>
    <row r="211" spans="1:7" ht="35.1" customHeight="1" x14ac:dyDescent="0.25">
      <c r="A211" s="27" t="s">
        <v>32</v>
      </c>
      <c r="B211" s="339" t="s">
        <v>1118</v>
      </c>
      <c r="C211" s="339"/>
      <c r="D211" s="339"/>
      <c r="E211" s="339"/>
      <c r="F211" s="339"/>
      <c r="G211" s="339"/>
    </row>
    <row r="212" spans="1:7" ht="35.1" customHeight="1" x14ac:dyDescent="0.25">
      <c r="A212" s="184" t="str">
        <f>A74</f>
        <v>Porcentaje de participación en ferias</v>
      </c>
      <c r="B212" s="185"/>
      <c r="C212" s="185"/>
      <c r="D212" s="185"/>
      <c r="E212" s="185"/>
      <c r="F212" s="185"/>
      <c r="G212" s="186"/>
    </row>
    <row r="213" spans="1:7" ht="35.1" customHeight="1" x14ac:dyDescent="0.25">
      <c r="A213" s="27" t="s">
        <v>30</v>
      </c>
      <c r="B213" s="338"/>
      <c r="C213" s="338"/>
      <c r="D213" s="338"/>
      <c r="E213" s="338"/>
      <c r="F213" s="338"/>
      <c r="G213" s="338"/>
    </row>
    <row r="214" spans="1:7" ht="35.1" customHeight="1" x14ac:dyDescent="0.25">
      <c r="A214" s="27" t="s">
        <v>31</v>
      </c>
      <c r="B214" s="338"/>
      <c r="C214" s="338"/>
      <c r="D214" s="338"/>
      <c r="E214" s="338"/>
      <c r="F214" s="338"/>
      <c r="G214" s="338"/>
    </row>
    <row r="215" spans="1:7" ht="35.1" customHeight="1" x14ac:dyDescent="0.25">
      <c r="A215" s="27" t="s">
        <v>32</v>
      </c>
      <c r="B215" s="271"/>
      <c r="C215" s="271"/>
      <c r="D215" s="271"/>
      <c r="E215" s="271"/>
      <c r="F215" s="271"/>
      <c r="G215" s="271"/>
    </row>
    <row r="216" spans="1:7" ht="35.1" customHeight="1" x14ac:dyDescent="0.25">
      <c r="A216" s="184" t="str">
        <f>A80</f>
        <v>Porcentaje de publicaciones</v>
      </c>
      <c r="B216" s="185"/>
      <c r="C216" s="185"/>
      <c r="D216" s="185"/>
      <c r="E216" s="185"/>
      <c r="F216" s="185"/>
      <c r="G216" s="186"/>
    </row>
    <row r="217" spans="1:7" ht="35.1" customHeight="1" x14ac:dyDescent="0.25">
      <c r="A217" s="27" t="s">
        <v>30</v>
      </c>
      <c r="B217" s="338"/>
      <c r="C217" s="338"/>
      <c r="D217" s="338"/>
      <c r="E217" s="338"/>
      <c r="F217" s="338"/>
      <c r="G217" s="338"/>
    </row>
    <row r="218" spans="1:7" ht="35.1" customHeight="1" x14ac:dyDescent="0.25">
      <c r="A218" s="27" t="s">
        <v>31</v>
      </c>
      <c r="B218" s="338"/>
      <c r="C218" s="338"/>
      <c r="D218" s="338"/>
      <c r="E218" s="338"/>
      <c r="F218" s="338"/>
      <c r="G218" s="338"/>
    </row>
    <row r="219" spans="1:7" ht="35.1" customHeight="1" x14ac:dyDescent="0.25">
      <c r="A219" s="27" t="s">
        <v>32</v>
      </c>
      <c r="B219" s="271"/>
      <c r="C219" s="271"/>
      <c r="D219" s="271"/>
      <c r="E219" s="271"/>
      <c r="F219" s="271"/>
      <c r="G219" s="271"/>
    </row>
    <row r="220" spans="1:7" ht="35.1" customHeight="1" x14ac:dyDescent="0.25">
      <c r="A220" s="184" t="str">
        <f>A86</f>
        <v>Porcentaje de presentación de publicaciones</v>
      </c>
      <c r="B220" s="185"/>
      <c r="C220" s="185"/>
      <c r="D220" s="185"/>
      <c r="E220" s="185"/>
      <c r="F220" s="185"/>
      <c r="G220" s="186"/>
    </row>
    <row r="221" spans="1:7" ht="35.1" customHeight="1" x14ac:dyDescent="0.25">
      <c r="A221" s="27" t="s">
        <v>30</v>
      </c>
      <c r="B221" s="338" t="s">
        <v>862</v>
      </c>
      <c r="C221" s="338"/>
      <c r="D221" s="338"/>
      <c r="E221" s="338"/>
      <c r="F221" s="338"/>
      <c r="G221" s="338"/>
    </row>
    <row r="222" spans="1:7" ht="35.1" customHeight="1" x14ac:dyDescent="0.25">
      <c r="A222" s="27" t="s">
        <v>31</v>
      </c>
      <c r="B222" s="338" t="s">
        <v>863</v>
      </c>
      <c r="C222" s="338"/>
      <c r="D222" s="338"/>
      <c r="E222" s="338"/>
      <c r="F222" s="338"/>
      <c r="G222" s="338"/>
    </row>
    <row r="223" spans="1:7" ht="35.1" customHeight="1" x14ac:dyDescent="0.25">
      <c r="A223" s="27" t="s">
        <v>32</v>
      </c>
      <c r="B223" s="271" t="s">
        <v>864</v>
      </c>
      <c r="C223" s="271"/>
      <c r="D223" s="271"/>
      <c r="E223" s="271"/>
      <c r="F223" s="271"/>
      <c r="G223" s="271"/>
    </row>
    <row r="224" spans="1:7" ht="35.1" customHeight="1" x14ac:dyDescent="0.25">
      <c r="A224" s="184" t="str">
        <f>A92</f>
        <v>Implementación y coordinación del PROSEDE-INAI</v>
      </c>
      <c r="B224" s="185"/>
      <c r="C224" s="185"/>
      <c r="D224" s="185"/>
      <c r="E224" s="185"/>
      <c r="F224" s="185"/>
      <c r="G224" s="186"/>
    </row>
    <row r="225" spans="1:7" ht="35.1" customHeight="1" x14ac:dyDescent="0.25">
      <c r="A225" s="27" t="s">
        <v>30</v>
      </c>
      <c r="B225" s="338"/>
      <c r="C225" s="338"/>
      <c r="D225" s="338"/>
      <c r="E225" s="338"/>
      <c r="F225" s="338"/>
      <c r="G225" s="338"/>
    </row>
    <row r="226" spans="1:7" ht="35.1" customHeight="1" x14ac:dyDescent="0.25">
      <c r="A226" s="27" t="s">
        <v>31</v>
      </c>
      <c r="B226" s="338"/>
      <c r="C226" s="338"/>
      <c r="D226" s="338"/>
      <c r="E226" s="338"/>
      <c r="F226" s="338"/>
      <c r="G226" s="338"/>
    </row>
    <row r="227" spans="1:7" ht="35.1" customHeight="1" x14ac:dyDescent="0.25">
      <c r="A227" s="27" t="s">
        <v>32</v>
      </c>
      <c r="B227" s="271"/>
      <c r="C227" s="271"/>
      <c r="D227" s="271"/>
      <c r="E227" s="271"/>
      <c r="F227" s="271"/>
      <c r="G227" s="271"/>
    </row>
    <row r="228" spans="1:7" ht="35.1" customHeight="1" x14ac:dyDescent="0.25">
      <c r="A228" s="184" t="str">
        <f>A98</f>
        <v>Porcentaje de avance de las etapas del Premio a la Innovación en Transparencia</v>
      </c>
      <c r="B228" s="185"/>
      <c r="C228" s="185"/>
      <c r="D228" s="185"/>
      <c r="E228" s="185"/>
      <c r="F228" s="185"/>
      <c r="G228" s="186"/>
    </row>
    <row r="229" spans="1:7" ht="35.1" customHeight="1" x14ac:dyDescent="0.25">
      <c r="A229" s="27" t="s">
        <v>30</v>
      </c>
      <c r="B229" s="338"/>
      <c r="C229" s="338"/>
      <c r="D229" s="338"/>
      <c r="E229" s="338"/>
      <c r="F229" s="338"/>
      <c r="G229" s="338"/>
    </row>
    <row r="230" spans="1:7" ht="35.1" customHeight="1" x14ac:dyDescent="0.25">
      <c r="A230" s="27" t="s">
        <v>31</v>
      </c>
      <c r="B230" s="338"/>
      <c r="C230" s="338"/>
      <c r="D230" s="338"/>
      <c r="E230" s="338"/>
      <c r="F230" s="338"/>
      <c r="G230" s="338"/>
    </row>
    <row r="231" spans="1:7" ht="35.1" customHeight="1" x14ac:dyDescent="0.25">
      <c r="A231" s="27" t="s">
        <v>32</v>
      </c>
      <c r="B231" s="271"/>
      <c r="C231" s="271"/>
      <c r="D231" s="271"/>
      <c r="E231" s="271"/>
      <c r="F231" s="271"/>
      <c r="G231" s="271"/>
    </row>
    <row r="232" spans="1:7" ht="35.1" customHeight="1" x14ac:dyDescent="0.25">
      <c r="A232" s="184" t="s">
        <v>982</v>
      </c>
      <c r="B232" s="185"/>
      <c r="C232" s="185"/>
      <c r="D232" s="185"/>
      <c r="E232" s="185"/>
      <c r="F232" s="185"/>
      <c r="G232" s="186"/>
    </row>
    <row r="233" spans="1:7" ht="35.1" customHeight="1" x14ac:dyDescent="0.25">
      <c r="A233" s="27" t="s">
        <v>30</v>
      </c>
      <c r="B233" s="272" t="s">
        <v>1119</v>
      </c>
      <c r="C233" s="272"/>
      <c r="D233" s="272"/>
      <c r="E233" s="272"/>
      <c r="F233" s="272"/>
      <c r="G233" s="272"/>
    </row>
    <row r="234" spans="1:7" ht="35.1" customHeight="1" x14ac:dyDescent="0.25">
      <c r="A234" s="27" t="s">
        <v>31</v>
      </c>
      <c r="B234" s="272" t="s">
        <v>863</v>
      </c>
      <c r="C234" s="272"/>
      <c r="D234" s="272"/>
      <c r="E234" s="272"/>
      <c r="F234" s="272"/>
      <c r="G234" s="272"/>
    </row>
    <row r="235" spans="1:7" ht="35.1" customHeight="1" x14ac:dyDescent="0.25">
      <c r="A235" s="27" t="s">
        <v>32</v>
      </c>
      <c r="B235" s="339" t="s">
        <v>1118</v>
      </c>
      <c r="C235" s="339"/>
      <c r="D235" s="339"/>
      <c r="E235" s="339"/>
      <c r="F235" s="339"/>
      <c r="G235" s="339"/>
    </row>
    <row r="236" spans="1:7" ht="35.1" customHeight="1" x14ac:dyDescent="0.25">
      <c r="A236" s="311" t="s">
        <v>1197</v>
      </c>
      <c r="B236" s="312"/>
      <c r="C236" s="312"/>
      <c r="D236" s="312"/>
      <c r="E236" s="312"/>
      <c r="F236" s="312"/>
      <c r="G236" s="313"/>
    </row>
    <row r="237" spans="1:7" ht="35.1" customHeight="1" x14ac:dyDescent="0.25">
      <c r="A237" s="27" t="s">
        <v>30</v>
      </c>
      <c r="B237" s="272" t="s">
        <v>1119</v>
      </c>
      <c r="C237" s="272"/>
      <c r="D237" s="272"/>
      <c r="E237" s="272"/>
      <c r="F237" s="272"/>
      <c r="G237" s="272"/>
    </row>
    <row r="238" spans="1:7" ht="35.1" customHeight="1" x14ac:dyDescent="0.25">
      <c r="A238" s="27" t="s">
        <v>31</v>
      </c>
      <c r="B238" s="272" t="s">
        <v>863</v>
      </c>
      <c r="C238" s="272"/>
      <c r="D238" s="272"/>
      <c r="E238" s="272"/>
      <c r="F238" s="272"/>
      <c r="G238" s="272"/>
    </row>
    <row r="239" spans="1:7" ht="35.1" customHeight="1" x14ac:dyDescent="0.25">
      <c r="A239" s="27" t="s">
        <v>32</v>
      </c>
      <c r="B239" s="339" t="s">
        <v>1118</v>
      </c>
      <c r="C239" s="339"/>
      <c r="D239" s="339"/>
      <c r="E239" s="339"/>
      <c r="F239" s="339"/>
      <c r="G239" s="339"/>
    </row>
    <row r="240" spans="1:7" ht="35.1" customHeight="1" x14ac:dyDescent="0.25">
      <c r="A240" s="184" t="s">
        <v>983</v>
      </c>
      <c r="B240" s="185"/>
      <c r="C240" s="185"/>
      <c r="D240" s="185"/>
      <c r="E240" s="185"/>
      <c r="F240" s="185"/>
      <c r="G240" s="186"/>
    </row>
    <row r="241" spans="1:7" ht="35.1" customHeight="1" x14ac:dyDescent="0.25">
      <c r="A241" s="27" t="s">
        <v>30</v>
      </c>
      <c r="B241" s="272" t="s">
        <v>1119</v>
      </c>
      <c r="C241" s="272"/>
      <c r="D241" s="272"/>
      <c r="E241" s="272"/>
      <c r="F241" s="272"/>
      <c r="G241" s="272"/>
    </row>
    <row r="242" spans="1:7" ht="35.1" customHeight="1" x14ac:dyDescent="0.25">
      <c r="A242" s="27" t="s">
        <v>31</v>
      </c>
      <c r="B242" s="272" t="s">
        <v>863</v>
      </c>
      <c r="C242" s="272"/>
      <c r="D242" s="272"/>
      <c r="E242" s="272"/>
      <c r="F242" s="272"/>
      <c r="G242" s="272"/>
    </row>
    <row r="243" spans="1:7" ht="35.1" customHeight="1" x14ac:dyDescent="0.25">
      <c r="A243" s="27" t="s">
        <v>32</v>
      </c>
      <c r="B243" s="339" t="s">
        <v>1118</v>
      </c>
      <c r="C243" s="339"/>
      <c r="D243" s="339"/>
      <c r="E243" s="339"/>
      <c r="F243" s="339"/>
      <c r="G243" s="339"/>
    </row>
    <row r="244" spans="1:7" ht="35.1" customHeight="1" x14ac:dyDescent="0.25">
      <c r="A244" s="184" t="str">
        <f>A104</f>
        <v>Porcentaje de módulos itinerantes realizados</v>
      </c>
      <c r="B244" s="185"/>
      <c r="C244" s="185"/>
      <c r="D244" s="185"/>
      <c r="E244" s="185"/>
      <c r="F244" s="185"/>
      <c r="G244" s="186"/>
    </row>
    <row r="245" spans="1:7" ht="35.1" customHeight="1" x14ac:dyDescent="0.25">
      <c r="A245" s="27" t="s">
        <v>30</v>
      </c>
      <c r="B245" s="338"/>
      <c r="C245" s="338"/>
      <c r="D245" s="338"/>
      <c r="E245" s="338"/>
      <c r="F245" s="338"/>
      <c r="G245" s="338"/>
    </row>
    <row r="246" spans="1:7" ht="35.1" customHeight="1" x14ac:dyDescent="0.25">
      <c r="A246" s="27" t="s">
        <v>31</v>
      </c>
      <c r="B246" s="338"/>
      <c r="C246" s="338"/>
      <c r="D246" s="338"/>
      <c r="E246" s="338"/>
      <c r="F246" s="338"/>
      <c r="G246" s="338"/>
    </row>
    <row r="247" spans="1:7" ht="35.1" customHeight="1" x14ac:dyDescent="0.25">
      <c r="A247" s="27" t="s">
        <v>32</v>
      </c>
      <c r="B247" s="271"/>
      <c r="C247" s="271"/>
      <c r="D247" s="271"/>
      <c r="E247" s="271"/>
      <c r="F247" s="271"/>
      <c r="G247" s="271"/>
    </row>
    <row r="248" spans="1:7" ht="35.1" customHeight="1" x14ac:dyDescent="0.25">
      <c r="A248" s="184" t="str">
        <f>A110</f>
        <v>Porcentaje de escuelas visitadas</v>
      </c>
      <c r="B248" s="185"/>
      <c r="C248" s="185"/>
      <c r="D248" s="185"/>
      <c r="E248" s="185"/>
      <c r="F248" s="185"/>
      <c r="G248" s="186"/>
    </row>
    <row r="249" spans="1:7" ht="35.1" customHeight="1" x14ac:dyDescent="0.25">
      <c r="A249" s="27" t="s">
        <v>30</v>
      </c>
      <c r="B249" s="338" t="s">
        <v>865</v>
      </c>
      <c r="C249" s="338"/>
      <c r="D249" s="338"/>
      <c r="E249" s="338"/>
      <c r="F249" s="338"/>
      <c r="G249" s="338"/>
    </row>
    <row r="250" spans="1:7" ht="35.1" customHeight="1" x14ac:dyDescent="0.25">
      <c r="A250" s="27" t="s">
        <v>31</v>
      </c>
      <c r="B250" s="338" t="s">
        <v>863</v>
      </c>
      <c r="C250" s="338"/>
      <c r="D250" s="338"/>
      <c r="E250" s="338"/>
      <c r="F250" s="338"/>
      <c r="G250" s="338"/>
    </row>
    <row r="251" spans="1:7" ht="35.1" customHeight="1" x14ac:dyDescent="0.25">
      <c r="A251" s="27" t="s">
        <v>32</v>
      </c>
      <c r="B251" s="271" t="s">
        <v>866</v>
      </c>
      <c r="C251" s="271"/>
      <c r="D251" s="271"/>
      <c r="E251" s="271"/>
      <c r="F251" s="271"/>
      <c r="G251" s="271"/>
    </row>
    <row r="252" spans="1:7" ht="35.1" customHeight="1" x14ac:dyDescent="0.25">
      <c r="A252" s="184" t="str">
        <f>A116</f>
        <v>Porcentaje de enlaces establecidos</v>
      </c>
      <c r="B252" s="185"/>
      <c r="C252" s="185"/>
      <c r="D252" s="185"/>
      <c r="E252" s="185"/>
      <c r="F252" s="185"/>
      <c r="G252" s="186"/>
    </row>
    <row r="253" spans="1:7" ht="35.1" customHeight="1" x14ac:dyDescent="0.25">
      <c r="A253" s="27" t="s">
        <v>30</v>
      </c>
      <c r="B253" s="338"/>
      <c r="C253" s="338"/>
      <c r="D253" s="338"/>
      <c r="E253" s="338"/>
      <c r="F253" s="338"/>
      <c r="G253" s="338"/>
    </row>
    <row r="254" spans="1:7" ht="35.1" customHeight="1" x14ac:dyDescent="0.25">
      <c r="A254" s="27" t="s">
        <v>31</v>
      </c>
      <c r="B254" s="338"/>
      <c r="C254" s="338"/>
      <c r="D254" s="338"/>
      <c r="E254" s="338"/>
      <c r="F254" s="338"/>
      <c r="G254" s="338"/>
    </row>
    <row r="255" spans="1:7" ht="35.1" customHeight="1" x14ac:dyDescent="0.25">
      <c r="A255" s="27" t="s">
        <v>32</v>
      </c>
      <c r="B255" s="271"/>
      <c r="C255" s="271"/>
      <c r="D255" s="271"/>
      <c r="E255" s="271"/>
      <c r="F255" s="271"/>
      <c r="G255" s="271"/>
    </row>
    <row r="256" spans="1:7" ht="35.1" customHeight="1" x14ac:dyDescent="0.25">
      <c r="A256" s="184" t="str">
        <f>A122</f>
        <v>Porcentaje de avance de las etapas de certificación del CAS</v>
      </c>
      <c r="B256" s="185"/>
      <c r="C256" s="185"/>
      <c r="D256" s="185"/>
      <c r="E256" s="185"/>
      <c r="F256" s="185"/>
      <c r="G256" s="186"/>
    </row>
    <row r="257" spans="1:7" ht="35.1" customHeight="1" x14ac:dyDescent="0.25">
      <c r="A257" s="27" t="s">
        <v>30</v>
      </c>
      <c r="B257" s="338"/>
      <c r="C257" s="338"/>
      <c r="D257" s="338"/>
      <c r="E257" s="338"/>
      <c r="F257" s="338"/>
      <c r="G257" s="338"/>
    </row>
    <row r="258" spans="1:7" ht="35.1" customHeight="1" x14ac:dyDescent="0.25">
      <c r="A258" s="27" t="s">
        <v>31</v>
      </c>
      <c r="B258" s="338"/>
      <c r="C258" s="338"/>
      <c r="D258" s="338"/>
      <c r="E258" s="338"/>
      <c r="F258" s="338"/>
      <c r="G258" s="338"/>
    </row>
    <row r="259" spans="1:7" ht="35.1" customHeight="1" x14ac:dyDescent="0.25">
      <c r="A259" s="27" t="s">
        <v>32</v>
      </c>
      <c r="B259" s="271"/>
      <c r="C259" s="271"/>
      <c r="D259" s="271"/>
      <c r="E259" s="271"/>
      <c r="F259" s="271"/>
      <c r="G259" s="271"/>
    </row>
    <row r="260" spans="1:7" ht="35.1" customHeight="1" x14ac:dyDescent="0.25">
      <c r="A260" s="184" t="str">
        <f>A128</f>
        <v>Porcentaje de avance de las etapas del evento del Día Internacional del Derecho a Saber</v>
      </c>
      <c r="B260" s="185"/>
      <c r="C260" s="185"/>
      <c r="D260" s="185"/>
      <c r="E260" s="185"/>
      <c r="F260" s="185"/>
      <c r="G260" s="186"/>
    </row>
    <row r="261" spans="1:7" ht="35.1" customHeight="1" x14ac:dyDescent="0.25">
      <c r="A261" s="27" t="s">
        <v>30</v>
      </c>
      <c r="B261" s="338"/>
      <c r="C261" s="338"/>
      <c r="D261" s="338"/>
      <c r="E261" s="338"/>
      <c r="F261" s="338"/>
      <c r="G261" s="338"/>
    </row>
    <row r="262" spans="1:7" ht="35.1" customHeight="1" x14ac:dyDescent="0.25">
      <c r="A262" s="27" t="s">
        <v>31</v>
      </c>
      <c r="B262" s="338"/>
      <c r="C262" s="338"/>
      <c r="D262" s="338"/>
      <c r="E262" s="338"/>
      <c r="F262" s="338"/>
      <c r="G262" s="338"/>
    </row>
    <row r="263" spans="1:7" ht="35.1" customHeight="1" x14ac:dyDescent="0.25">
      <c r="A263" s="27" t="s">
        <v>32</v>
      </c>
      <c r="B263" s="271"/>
      <c r="C263" s="271"/>
      <c r="D263" s="271"/>
      <c r="E263" s="271"/>
      <c r="F263" s="271"/>
      <c r="G263" s="271"/>
    </row>
    <row r="264" spans="1:7" ht="35.1" customHeight="1" x14ac:dyDescent="0.25">
      <c r="A264" s="199"/>
      <c r="B264" s="199"/>
      <c r="C264" s="199"/>
      <c r="D264" s="199"/>
      <c r="E264" s="199"/>
      <c r="F264" s="199"/>
      <c r="G264" s="199"/>
    </row>
  </sheetData>
  <mergeCells count="264">
    <mergeCell ref="A200:G200"/>
    <mergeCell ref="B201:G201"/>
    <mergeCell ref="B202:G202"/>
    <mergeCell ref="B203:G203"/>
    <mergeCell ref="A232:G232"/>
    <mergeCell ref="A139:G139"/>
    <mergeCell ref="B140:G140"/>
    <mergeCell ref="A148:G148"/>
    <mergeCell ref="B149:G149"/>
    <mergeCell ref="B150:G150"/>
    <mergeCell ref="B141:G141"/>
    <mergeCell ref="A145:G145"/>
    <mergeCell ref="B146:G146"/>
    <mergeCell ref="B147:G147"/>
    <mergeCell ref="A142:G142"/>
    <mergeCell ref="B143:G143"/>
    <mergeCell ref="B144:G144"/>
    <mergeCell ref="B156:G156"/>
    <mergeCell ref="A157:G157"/>
    <mergeCell ref="B158:G158"/>
    <mergeCell ref="A151:G151"/>
    <mergeCell ref="B152:G152"/>
    <mergeCell ref="B159:G159"/>
    <mergeCell ref="A160:G16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26:E26"/>
    <mergeCell ref="F26:G26"/>
    <mergeCell ref="A27:A31"/>
    <mergeCell ref="B27:B31"/>
    <mergeCell ref="C27:C31"/>
    <mergeCell ref="D27:D31"/>
    <mergeCell ref="E27:E31"/>
    <mergeCell ref="A41:G41"/>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B138:G138"/>
    <mergeCell ref="A133:G133"/>
    <mergeCell ref="B134:G134"/>
    <mergeCell ref="B135:G135"/>
    <mergeCell ref="A136:G136"/>
    <mergeCell ref="B137:G137"/>
    <mergeCell ref="A129:G129"/>
    <mergeCell ref="A130:G130"/>
    <mergeCell ref="B131:G131"/>
    <mergeCell ref="B132:G132"/>
    <mergeCell ref="B161:G161"/>
    <mergeCell ref="B153:G153"/>
    <mergeCell ref="A154:G154"/>
    <mergeCell ref="B155:G155"/>
    <mergeCell ref="A163:G163"/>
    <mergeCell ref="B164:G164"/>
    <mergeCell ref="B162:G162"/>
    <mergeCell ref="B171:G171"/>
    <mergeCell ref="A172:G172"/>
    <mergeCell ref="B173:G173"/>
    <mergeCell ref="B174:G174"/>
    <mergeCell ref="A178:G178"/>
    <mergeCell ref="A179:G179"/>
    <mergeCell ref="B165:G165"/>
    <mergeCell ref="A166:G166"/>
    <mergeCell ref="B167:G167"/>
    <mergeCell ref="B168:G168"/>
    <mergeCell ref="A169:G169"/>
    <mergeCell ref="B170:G170"/>
    <mergeCell ref="A175:G175"/>
    <mergeCell ref="B176:G176"/>
    <mergeCell ref="B177:G177"/>
    <mergeCell ref="A184:G184"/>
    <mergeCell ref="B185:G185"/>
    <mergeCell ref="B186:G186"/>
    <mergeCell ref="B187:G187"/>
    <mergeCell ref="A180:G180"/>
    <mergeCell ref="B181:G181"/>
    <mergeCell ref="B182:G182"/>
    <mergeCell ref="B183:G183"/>
    <mergeCell ref="B194:G194"/>
    <mergeCell ref="B195:G195"/>
    <mergeCell ref="A196:G196"/>
    <mergeCell ref="B197:G197"/>
    <mergeCell ref="B198:G198"/>
    <mergeCell ref="B199:G199"/>
    <mergeCell ref="A188:G188"/>
    <mergeCell ref="B189:G189"/>
    <mergeCell ref="B190:G190"/>
    <mergeCell ref="B191:G191"/>
    <mergeCell ref="A192:G192"/>
    <mergeCell ref="B193:G193"/>
    <mergeCell ref="B210:G210"/>
    <mergeCell ref="B211:G211"/>
    <mergeCell ref="A212:G212"/>
    <mergeCell ref="B213:G213"/>
    <mergeCell ref="B214:G214"/>
    <mergeCell ref="B215:G215"/>
    <mergeCell ref="A204:G204"/>
    <mergeCell ref="B205:G205"/>
    <mergeCell ref="B206:G206"/>
    <mergeCell ref="B207:G207"/>
    <mergeCell ref="A208:G208"/>
    <mergeCell ref="B209:G209"/>
    <mergeCell ref="A220:G220"/>
    <mergeCell ref="B221:G221"/>
    <mergeCell ref="B222:G222"/>
    <mergeCell ref="B223:G223"/>
    <mergeCell ref="A216:G216"/>
    <mergeCell ref="B217:G217"/>
    <mergeCell ref="B218:G218"/>
    <mergeCell ref="B219:G219"/>
    <mergeCell ref="B230:G230"/>
    <mergeCell ref="B231:G231"/>
    <mergeCell ref="B233:G233"/>
    <mergeCell ref="B234:G234"/>
    <mergeCell ref="B235:G235"/>
    <mergeCell ref="A224:G224"/>
    <mergeCell ref="B225:G225"/>
    <mergeCell ref="B226:G226"/>
    <mergeCell ref="B227:G227"/>
    <mergeCell ref="A228:G228"/>
    <mergeCell ref="B229:G229"/>
    <mergeCell ref="A244:G244"/>
    <mergeCell ref="B245:G245"/>
    <mergeCell ref="B246:G246"/>
    <mergeCell ref="B247:G247"/>
    <mergeCell ref="A236:G236"/>
    <mergeCell ref="B237:G237"/>
    <mergeCell ref="B238:G238"/>
    <mergeCell ref="B239:G239"/>
    <mergeCell ref="A240:G240"/>
    <mergeCell ref="B241:G241"/>
    <mergeCell ref="E49:E53"/>
    <mergeCell ref="D49:D53"/>
    <mergeCell ref="C49:C53"/>
    <mergeCell ref="B49:B53"/>
    <mergeCell ref="A49:A53"/>
    <mergeCell ref="A264:G264"/>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1:G261"/>
    <mergeCell ref="B262:G262"/>
    <mergeCell ref="B263:G263"/>
    <mergeCell ref="A260:G260"/>
    <mergeCell ref="B242:G242"/>
    <mergeCell ref="B243:G24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166"/>
  <sheetViews>
    <sheetView showGridLines="0" zoomScale="80" zoomScaleNormal="80" workbookViewId="0">
      <selection activeCell="A146" activeCellId="16" sqref="B194:G195 B191:G192 B188:G189 B185:G186 B182:G183 B179:G180 B176:G177 B173:G174 B170:G171 B167:G168 B164:G165 A161:G162 A158:G159 B155:G156 B152:G153 A149:G150 A146:G147 B143:G14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8"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76</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56</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193</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10" ht="18" customHeight="1" x14ac:dyDescent="0.25">
      <c r="A17" s="245" t="s">
        <v>8</v>
      </c>
      <c r="B17" s="245"/>
      <c r="C17" s="246" t="s">
        <v>45</v>
      </c>
      <c r="D17" s="246"/>
      <c r="E17" s="246"/>
      <c r="F17" s="246"/>
      <c r="G17" s="246"/>
    </row>
    <row r="18" spans="1:10" ht="18" customHeight="1" x14ac:dyDescent="0.25">
      <c r="A18" s="245" t="s">
        <v>9</v>
      </c>
      <c r="B18" s="245"/>
      <c r="C18" s="246" t="s">
        <v>44</v>
      </c>
      <c r="D18" s="246"/>
      <c r="E18" s="246"/>
      <c r="F18" s="246"/>
      <c r="G18" s="246"/>
    </row>
    <row r="19" spans="1:10" ht="16.5" customHeight="1" x14ac:dyDescent="0.25">
      <c r="A19" s="242" t="s">
        <v>10</v>
      </c>
      <c r="B19" s="243"/>
      <c r="C19" s="243"/>
      <c r="D19" s="243"/>
      <c r="E19" s="243"/>
      <c r="F19" s="243"/>
      <c r="G19" s="244"/>
    </row>
    <row r="20" spans="1:10" ht="16.5" customHeight="1" x14ac:dyDescent="0.25">
      <c r="A20" s="247"/>
      <c r="B20" s="248"/>
      <c r="C20" s="249" t="s">
        <v>11</v>
      </c>
      <c r="D20" s="250"/>
      <c r="E20" s="68" t="s">
        <v>12</v>
      </c>
      <c r="F20" s="68" t="s">
        <v>13</v>
      </c>
      <c r="G20" s="16" t="s">
        <v>14</v>
      </c>
    </row>
    <row r="21" spans="1:10" ht="16.5" customHeight="1" x14ac:dyDescent="0.25">
      <c r="A21" s="247"/>
      <c r="B21" s="248"/>
      <c r="C21" s="251" t="s">
        <v>15</v>
      </c>
      <c r="D21" s="252"/>
      <c r="E21" s="69" t="s">
        <v>15</v>
      </c>
      <c r="F21" s="69" t="s">
        <v>15</v>
      </c>
      <c r="G21" s="18" t="s">
        <v>16</v>
      </c>
    </row>
    <row r="22" spans="1:10" ht="16.5" customHeight="1" x14ac:dyDescent="0.25">
      <c r="A22" s="222" t="s">
        <v>54</v>
      </c>
      <c r="B22" s="222"/>
      <c r="C22" s="238">
        <f>'E002'!B20</f>
        <v>136.50674699999999</v>
      </c>
      <c r="D22" s="238"/>
      <c r="E22" s="70">
        <f>'E002'!C20</f>
        <v>150.33202299999999</v>
      </c>
      <c r="F22" s="70">
        <f>'E002'!D20</f>
        <v>145.18449505999999</v>
      </c>
      <c r="G22" s="20">
        <f>F22/C22*100</f>
        <v>106.35701036813954</v>
      </c>
    </row>
    <row r="23" spans="1:10" ht="16.5" customHeight="1" x14ac:dyDescent="0.25">
      <c r="A23" s="222" t="s">
        <v>17</v>
      </c>
      <c r="B23" s="222"/>
      <c r="C23" s="240">
        <f>'E002'!B21</f>
        <v>145.18449432000003</v>
      </c>
      <c r="D23" s="240"/>
      <c r="E23" s="71">
        <f>'E002'!C21</f>
        <v>68.211078850000007</v>
      </c>
      <c r="F23" s="70">
        <f>'E002'!D21</f>
        <v>145.18449505999999</v>
      </c>
      <c r="G23" s="20">
        <f>F23/C23*100</f>
        <v>100.00000050969629</v>
      </c>
    </row>
    <row r="24" spans="1:10" ht="16.5" customHeight="1" x14ac:dyDescent="0.25">
      <c r="A24" s="242" t="s">
        <v>18</v>
      </c>
      <c r="B24" s="243"/>
      <c r="C24" s="243"/>
      <c r="D24" s="243"/>
      <c r="E24" s="243"/>
      <c r="F24" s="243"/>
      <c r="G24" s="244"/>
    </row>
    <row r="25" spans="1:10" ht="16.5" customHeight="1" x14ac:dyDescent="0.25">
      <c r="A25" s="234" t="s">
        <v>194</v>
      </c>
      <c r="B25" s="235"/>
      <c r="C25" s="235"/>
      <c r="D25" s="235"/>
      <c r="E25" s="235"/>
      <c r="F25" s="235"/>
      <c r="G25" s="236"/>
    </row>
    <row r="26" spans="1:10" ht="16.5" customHeight="1" x14ac:dyDescent="0.25">
      <c r="A26" s="237" t="s">
        <v>19</v>
      </c>
      <c r="B26" s="237"/>
      <c r="C26" s="237"/>
      <c r="D26" s="237"/>
      <c r="E26" s="237"/>
      <c r="F26" s="237" t="s">
        <v>20</v>
      </c>
      <c r="G26" s="237"/>
    </row>
    <row r="27" spans="1:10" ht="16.5" x14ac:dyDescent="0.25">
      <c r="A27" s="222" t="s">
        <v>21</v>
      </c>
      <c r="B27" s="222" t="s">
        <v>22</v>
      </c>
      <c r="C27" s="222" t="s">
        <v>29</v>
      </c>
      <c r="D27" s="222" t="s">
        <v>23</v>
      </c>
      <c r="E27" s="222" t="s">
        <v>24</v>
      </c>
      <c r="F27" s="72" t="s">
        <v>25</v>
      </c>
      <c r="G27" s="25">
        <v>0.45</v>
      </c>
    </row>
    <row r="28" spans="1:10" ht="16.5" x14ac:dyDescent="0.25">
      <c r="A28" s="222"/>
      <c r="B28" s="222"/>
      <c r="C28" s="222"/>
      <c r="D28" s="222"/>
      <c r="E28" s="222"/>
      <c r="F28" s="31" t="s">
        <v>33</v>
      </c>
      <c r="G28" s="25">
        <v>0.45</v>
      </c>
    </row>
    <row r="29" spans="1:10" ht="16.5" x14ac:dyDescent="0.25">
      <c r="A29" s="222"/>
      <c r="B29" s="222"/>
      <c r="C29" s="222"/>
      <c r="D29" s="222"/>
      <c r="E29" s="222"/>
      <c r="F29" s="31" t="s">
        <v>26</v>
      </c>
      <c r="G29" s="25">
        <v>0.45</v>
      </c>
      <c r="H29" s="26"/>
      <c r="I29" s="26"/>
      <c r="J29" s="26"/>
    </row>
    <row r="30" spans="1:10" ht="33" x14ac:dyDescent="0.25">
      <c r="A30" s="222"/>
      <c r="B30" s="222"/>
      <c r="C30" s="222"/>
      <c r="D30" s="222"/>
      <c r="E30" s="222"/>
      <c r="F30" s="31" t="s">
        <v>34</v>
      </c>
      <c r="G30" s="25">
        <v>0.45</v>
      </c>
      <c r="H30" s="26"/>
      <c r="I30" s="26"/>
      <c r="J30" s="26"/>
    </row>
    <row r="31" spans="1:10" ht="16.5" x14ac:dyDescent="0.25">
      <c r="A31" s="222"/>
      <c r="B31" s="222"/>
      <c r="C31" s="222"/>
      <c r="D31" s="222"/>
      <c r="E31" s="222"/>
      <c r="F31" s="31" t="s">
        <v>27</v>
      </c>
      <c r="G31" s="25">
        <f>(0.639+0.41)/2</f>
        <v>0.52449999999999997</v>
      </c>
      <c r="H31" s="26"/>
      <c r="I31" s="26"/>
      <c r="J31" s="26"/>
    </row>
    <row r="32" spans="1:10" s="26" customFormat="1" ht="173.25" x14ac:dyDescent="0.25">
      <c r="A32" s="76" t="s">
        <v>790</v>
      </c>
      <c r="B32" s="76" t="s">
        <v>787</v>
      </c>
      <c r="C32" s="32" t="s">
        <v>788</v>
      </c>
      <c r="D32" s="80" t="s">
        <v>53</v>
      </c>
      <c r="E32" s="80" t="s">
        <v>792</v>
      </c>
      <c r="F32" s="31" t="s">
        <v>195</v>
      </c>
      <c r="G32" s="25">
        <f>(G31/G29)*100</f>
        <v>116.55555555555554</v>
      </c>
    </row>
    <row r="33" spans="1:10" ht="16.5" x14ac:dyDescent="0.25">
      <c r="A33" s="222" t="s">
        <v>21</v>
      </c>
      <c r="B33" s="222" t="s">
        <v>22</v>
      </c>
      <c r="C33" s="222" t="s">
        <v>29</v>
      </c>
      <c r="D33" s="222" t="s">
        <v>23</v>
      </c>
      <c r="E33" s="222" t="s">
        <v>24</v>
      </c>
      <c r="F33" s="72" t="s">
        <v>25</v>
      </c>
      <c r="G33" s="25">
        <v>0.12</v>
      </c>
    </row>
    <row r="34" spans="1:10" ht="16.5" x14ac:dyDescent="0.25">
      <c r="A34" s="222"/>
      <c r="B34" s="222"/>
      <c r="C34" s="222"/>
      <c r="D34" s="222"/>
      <c r="E34" s="222"/>
      <c r="F34" s="31" t="s">
        <v>33</v>
      </c>
      <c r="G34" s="25">
        <v>0.12</v>
      </c>
    </row>
    <row r="35" spans="1:10" ht="16.5" x14ac:dyDescent="0.25">
      <c r="A35" s="222"/>
      <c r="B35" s="222"/>
      <c r="C35" s="222"/>
      <c r="D35" s="222"/>
      <c r="E35" s="222"/>
      <c r="F35" s="72" t="s">
        <v>26</v>
      </c>
      <c r="G35" s="25">
        <v>0.12</v>
      </c>
    </row>
    <row r="36" spans="1:10" ht="33" x14ac:dyDescent="0.25">
      <c r="A36" s="222"/>
      <c r="B36" s="222"/>
      <c r="C36" s="222"/>
      <c r="D36" s="222"/>
      <c r="E36" s="222"/>
      <c r="F36" s="31" t="s">
        <v>34</v>
      </c>
      <c r="G36" s="25">
        <v>0.12</v>
      </c>
      <c r="H36" s="26"/>
      <c r="I36" s="26"/>
    </row>
    <row r="37" spans="1:10" ht="16.5" x14ac:dyDescent="0.25">
      <c r="A37" s="222"/>
      <c r="B37" s="222"/>
      <c r="C37" s="222"/>
      <c r="D37" s="222"/>
      <c r="E37" s="222"/>
      <c r="F37" s="31" t="s">
        <v>27</v>
      </c>
      <c r="G37" s="25" t="s">
        <v>1234</v>
      </c>
      <c r="H37" s="26"/>
      <c r="I37" s="26"/>
    </row>
    <row r="38" spans="1:10" s="26" customFormat="1" ht="173.25" x14ac:dyDescent="0.25">
      <c r="A38" s="118" t="s">
        <v>791</v>
      </c>
      <c r="B38" s="118" t="s">
        <v>787</v>
      </c>
      <c r="C38" s="32" t="s">
        <v>789</v>
      </c>
      <c r="D38" s="80" t="s">
        <v>441</v>
      </c>
      <c r="E38" s="80" t="s">
        <v>48</v>
      </c>
      <c r="F38" s="31" t="s">
        <v>195</v>
      </c>
      <c r="G38" s="25" t="s">
        <v>1234</v>
      </c>
    </row>
    <row r="39" spans="1:10" ht="16.5" x14ac:dyDescent="0.25">
      <c r="A39" s="234" t="s">
        <v>196</v>
      </c>
      <c r="B39" s="235"/>
      <c r="C39" s="235"/>
      <c r="D39" s="235"/>
      <c r="E39" s="235"/>
      <c r="F39" s="235"/>
      <c r="G39" s="236"/>
    </row>
    <row r="40" spans="1:10" ht="16.5" x14ac:dyDescent="0.25">
      <c r="A40" s="237" t="s">
        <v>19</v>
      </c>
      <c r="B40" s="237"/>
      <c r="C40" s="237"/>
      <c r="D40" s="237"/>
      <c r="E40" s="237"/>
      <c r="F40" s="237" t="s">
        <v>20</v>
      </c>
      <c r="G40" s="237"/>
    </row>
    <row r="41" spans="1:10" ht="16.5" x14ac:dyDescent="0.25">
      <c r="A41" s="221" t="s">
        <v>21</v>
      </c>
      <c r="B41" s="221" t="s">
        <v>22</v>
      </c>
      <c r="C41" s="221" t="s">
        <v>29</v>
      </c>
      <c r="D41" s="221" t="s">
        <v>23</v>
      </c>
      <c r="E41" s="221" t="s">
        <v>24</v>
      </c>
      <c r="F41" s="24" t="s">
        <v>25</v>
      </c>
      <c r="G41" s="25">
        <v>0.48</v>
      </c>
      <c r="H41" s="26"/>
      <c r="I41" s="26"/>
      <c r="J41" s="26"/>
    </row>
    <row r="42" spans="1:10" ht="16.5" x14ac:dyDescent="0.25">
      <c r="A42" s="221"/>
      <c r="B42" s="221"/>
      <c r="C42" s="221"/>
      <c r="D42" s="221"/>
      <c r="E42" s="221"/>
      <c r="F42" s="24" t="s">
        <v>33</v>
      </c>
      <c r="G42" s="25">
        <v>0.48</v>
      </c>
      <c r="H42" s="26"/>
      <c r="I42" s="26"/>
      <c r="J42" s="26"/>
    </row>
    <row r="43" spans="1:10" ht="16.5" x14ac:dyDescent="0.25">
      <c r="A43" s="221"/>
      <c r="B43" s="221"/>
      <c r="C43" s="221"/>
      <c r="D43" s="221"/>
      <c r="E43" s="221"/>
      <c r="F43" s="24" t="s">
        <v>26</v>
      </c>
      <c r="G43" s="25">
        <v>0.48</v>
      </c>
      <c r="H43" s="26"/>
      <c r="I43" s="26"/>
      <c r="J43" s="26"/>
    </row>
    <row r="44" spans="1:10" ht="33" x14ac:dyDescent="0.25">
      <c r="A44" s="221"/>
      <c r="B44" s="221"/>
      <c r="C44" s="221"/>
      <c r="D44" s="221"/>
      <c r="E44" s="221"/>
      <c r="F44" s="24" t="s">
        <v>34</v>
      </c>
      <c r="G44" s="25">
        <v>0.48</v>
      </c>
      <c r="H44" s="26"/>
      <c r="I44" s="26"/>
      <c r="J44" s="26"/>
    </row>
    <row r="45" spans="1:10" ht="16.5" x14ac:dyDescent="0.25">
      <c r="A45" s="221"/>
      <c r="B45" s="221"/>
      <c r="C45" s="221"/>
      <c r="D45" s="221"/>
      <c r="E45" s="221"/>
      <c r="F45" s="24" t="s">
        <v>27</v>
      </c>
      <c r="G45" s="25">
        <f>((385)/(171+171))*0.64</f>
        <v>0.72046783625730992</v>
      </c>
      <c r="H45" s="26"/>
      <c r="I45" s="26"/>
      <c r="J45" s="26"/>
    </row>
    <row r="46" spans="1:10" s="44" customFormat="1" ht="173.25" x14ac:dyDescent="0.25">
      <c r="A46" s="76" t="s">
        <v>1170</v>
      </c>
      <c r="B46" s="76" t="s">
        <v>1169</v>
      </c>
      <c r="C46" s="32" t="s">
        <v>1171</v>
      </c>
      <c r="D46" s="80" t="s">
        <v>53</v>
      </c>
      <c r="E46" s="80" t="s">
        <v>48</v>
      </c>
      <c r="F46" s="31" t="s">
        <v>36</v>
      </c>
      <c r="G46" s="25">
        <f>(G45/G43)*100</f>
        <v>150.09746588693957</v>
      </c>
    </row>
    <row r="47" spans="1:10" ht="16.5" x14ac:dyDescent="0.25">
      <c r="A47" s="234" t="s">
        <v>197</v>
      </c>
      <c r="B47" s="235"/>
      <c r="C47" s="235"/>
      <c r="D47" s="235"/>
      <c r="E47" s="235"/>
      <c r="F47" s="235"/>
      <c r="G47" s="236"/>
    </row>
    <row r="48" spans="1:10" ht="16.5" x14ac:dyDescent="0.25">
      <c r="A48" s="237" t="s">
        <v>19</v>
      </c>
      <c r="B48" s="237"/>
      <c r="C48" s="237"/>
      <c r="D48" s="237"/>
      <c r="E48" s="237"/>
      <c r="F48" s="237" t="s">
        <v>20</v>
      </c>
      <c r="G48" s="237"/>
    </row>
    <row r="49" spans="1:11" ht="16.5" x14ac:dyDescent="0.25">
      <c r="A49" s="222" t="s">
        <v>21</v>
      </c>
      <c r="B49" s="222" t="s">
        <v>22</v>
      </c>
      <c r="C49" s="222" t="s">
        <v>29</v>
      </c>
      <c r="D49" s="222" t="s">
        <v>23</v>
      </c>
      <c r="E49" s="222" t="s">
        <v>24</v>
      </c>
      <c r="F49" s="24" t="s">
        <v>25</v>
      </c>
      <c r="G49" s="25">
        <v>80.116959064327489</v>
      </c>
    </row>
    <row r="50" spans="1:11" ht="16.5" x14ac:dyDescent="0.25">
      <c r="A50" s="222"/>
      <c r="B50" s="222"/>
      <c r="C50" s="222"/>
      <c r="D50" s="222"/>
      <c r="E50" s="222"/>
      <c r="F50" s="24" t="s">
        <v>33</v>
      </c>
      <c r="G50" s="25">
        <v>80.116959064327489</v>
      </c>
    </row>
    <row r="51" spans="1:11" ht="16.5" x14ac:dyDescent="0.25">
      <c r="A51" s="222"/>
      <c r="B51" s="222"/>
      <c r="C51" s="222"/>
      <c r="D51" s="222"/>
      <c r="E51" s="222"/>
      <c r="F51" s="24" t="s">
        <v>26</v>
      </c>
      <c r="G51" s="25">
        <v>80.116959064327489</v>
      </c>
    </row>
    <row r="52" spans="1:11" ht="33" x14ac:dyDescent="0.25">
      <c r="A52" s="222"/>
      <c r="B52" s="222"/>
      <c r="C52" s="222"/>
      <c r="D52" s="222"/>
      <c r="E52" s="222"/>
      <c r="F52" s="24" t="s">
        <v>34</v>
      </c>
      <c r="G52" s="25">
        <v>80.116959064327489</v>
      </c>
    </row>
    <row r="53" spans="1:11" ht="16.5" x14ac:dyDescent="0.25">
      <c r="A53" s="222"/>
      <c r="B53" s="222"/>
      <c r="C53" s="222"/>
      <c r="D53" s="222"/>
      <c r="E53" s="222"/>
      <c r="F53" s="24" t="s">
        <v>27</v>
      </c>
      <c r="G53" s="25">
        <f>(192/171)*100</f>
        <v>112.28070175438596</v>
      </c>
      <c r="H53" s="26"/>
      <c r="I53" s="26"/>
      <c r="J53" s="26"/>
      <c r="K53" s="26"/>
    </row>
    <row r="54" spans="1:11" s="44" customFormat="1" ht="63" x14ac:dyDescent="0.25">
      <c r="A54" s="76" t="s">
        <v>793</v>
      </c>
      <c r="B54" s="76" t="s">
        <v>794</v>
      </c>
      <c r="C54" s="32" t="s">
        <v>795</v>
      </c>
      <c r="D54" s="80" t="s">
        <v>49</v>
      </c>
      <c r="E54" s="80" t="s">
        <v>796</v>
      </c>
      <c r="F54" s="31" t="s">
        <v>36</v>
      </c>
      <c r="G54" s="25">
        <f>(G53/G51)*100</f>
        <v>140.14598540145982</v>
      </c>
    </row>
    <row r="55" spans="1:11" ht="16.5" x14ac:dyDescent="0.25">
      <c r="A55" s="222" t="s">
        <v>21</v>
      </c>
      <c r="B55" s="222" t="s">
        <v>22</v>
      </c>
      <c r="C55" s="222" t="s">
        <v>29</v>
      </c>
      <c r="D55" s="222" t="s">
        <v>23</v>
      </c>
      <c r="E55" s="222" t="s">
        <v>24</v>
      </c>
      <c r="F55" s="24" t="s">
        <v>25</v>
      </c>
      <c r="G55" s="25">
        <v>80.116959064327489</v>
      </c>
      <c r="H55" s="26"/>
      <c r="I55" s="26"/>
      <c r="J55" s="26"/>
      <c r="K55" s="26"/>
    </row>
    <row r="56" spans="1:11" ht="16.5" x14ac:dyDescent="0.25">
      <c r="A56" s="222"/>
      <c r="B56" s="222"/>
      <c r="C56" s="222"/>
      <c r="D56" s="222"/>
      <c r="E56" s="222"/>
      <c r="F56" s="24" t="s">
        <v>33</v>
      </c>
      <c r="G56" s="25">
        <v>80.116959064327489</v>
      </c>
      <c r="H56" s="26"/>
      <c r="I56" s="26"/>
      <c r="J56" s="26"/>
      <c r="K56" s="26"/>
    </row>
    <row r="57" spans="1:11" ht="16.5" x14ac:dyDescent="0.25">
      <c r="A57" s="222"/>
      <c r="B57" s="222"/>
      <c r="C57" s="222"/>
      <c r="D57" s="222"/>
      <c r="E57" s="222"/>
      <c r="F57" s="24" t="s">
        <v>26</v>
      </c>
      <c r="G57" s="25">
        <v>80.116959064327489</v>
      </c>
      <c r="H57" s="26"/>
      <c r="I57" s="26"/>
      <c r="J57" s="26"/>
      <c r="K57" s="26"/>
    </row>
    <row r="58" spans="1:11" ht="33" x14ac:dyDescent="0.25">
      <c r="A58" s="222"/>
      <c r="B58" s="222"/>
      <c r="C58" s="222"/>
      <c r="D58" s="222"/>
      <c r="E58" s="222"/>
      <c r="F58" s="24" t="s">
        <v>34</v>
      </c>
      <c r="G58" s="25">
        <v>80.116959064327489</v>
      </c>
      <c r="H58" s="26"/>
      <c r="I58" s="26"/>
      <c r="J58" s="26"/>
      <c r="K58" s="26"/>
    </row>
    <row r="59" spans="1:11" ht="16.5" x14ac:dyDescent="0.25">
      <c r="A59" s="222"/>
      <c r="B59" s="222"/>
      <c r="C59" s="222"/>
      <c r="D59" s="222"/>
      <c r="E59" s="222"/>
      <c r="F59" s="24" t="s">
        <v>27</v>
      </c>
      <c r="G59" s="25">
        <f>(193/171)*100</f>
        <v>112.8654970760234</v>
      </c>
      <c r="H59" s="26"/>
      <c r="I59" s="26"/>
      <c r="J59" s="26"/>
      <c r="K59" s="26"/>
    </row>
    <row r="60" spans="1:11" s="44" customFormat="1" ht="126" x14ac:dyDescent="0.25">
      <c r="A60" s="76" t="s">
        <v>799</v>
      </c>
      <c r="B60" s="76" t="s">
        <v>797</v>
      </c>
      <c r="C60" s="32" t="s">
        <v>798</v>
      </c>
      <c r="D60" s="80" t="s">
        <v>49</v>
      </c>
      <c r="E60" s="80" t="s">
        <v>796</v>
      </c>
      <c r="F60" s="31" t="s">
        <v>36</v>
      </c>
      <c r="G60" s="25">
        <f>(G59/G57)*100</f>
        <v>140.87591240875915</v>
      </c>
    </row>
    <row r="61" spans="1:11" ht="16.5" x14ac:dyDescent="0.25">
      <c r="A61" s="234" t="s">
        <v>198</v>
      </c>
      <c r="B61" s="235"/>
      <c r="C61" s="235"/>
      <c r="D61" s="235"/>
      <c r="E61" s="235"/>
      <c r="F61" s="235"/>
      <c r="G61" s="236"/>
    </row>
    <row r="62" spans="1:11" ht="16.5" x14ac:dyDescent="0.25">
      <c r="A62" s="237" t="s">
        <v>19</v>
      </c>
      <c r="B62" s="237"/>
      <c r="C62" s="237"/>
      <c r="D62" s="237"/>
      <c r="E62" s="237"/>
      <c r="F62" s="237" t="s">
        <v>20</v>
      </c>
      <c r="G62" s="237"/>
    </row>
    <row r="63" spans="1:11" s="26" customFormat="1" ht="16.5" x14ac:dyDescent="0.25">
      <c r="A63" s="221" t="s">
        <v>21</v>
      </c>
      <c r="B63" s="221" t="s">
        <v>22</v>
      </c>
      <c r="C63" s="221" t="s">
        <v>29</v>
      </c>
      <c r="D63" s="221" t="s">
        <v>23</v>
      </c>
      <c r="E63" s="221" t="s">
        <v>24</v>
      </c>
      <c r="F63" s="24" t="s">
        <v>25</v>
      </c>
      <c r="G63" s="25">
        <v>100</v>
      </c>
    </row>
    <row r="64" spans="1:11" s="26" customFormat="1" ht="16.5" x14ac:dyDescent="0.25">
      <c r="A64" s="221"/>
      <c r="B64" s="221"/>
      <c r="C64" s="221"/>
      <c r="D64" s="221"/>
      <c r="E64" s="221"/>
      <c r="F64" s="24" t="s">
        <v>33</v>
      </c>
      <c r="G64" s="25">
        <v>100</v>
      </c>
    </row>
    <row r="65" spans="1:7" s="26" customFormat="1" ht="16.5" x14ac:dyDescent="0.25">
      <c r="A65" s="221"/>
      <c r="B65" s="221"/>
      <c r="C65" s="221"/>
      <c r="D65" s="221"/>
      <c r="E65" s="221"/>
      <c r="F65" s="24" t="s">
        <v>26</v>
      </c>
      <c r="G65" s="25">
        <v>100</v>
      </c>
    </row>
    <row r="66" spans="1:7" s="26" customFormat="1" ht="33" x14ac:dyDescent="0.25">
      <c r="A66" s="221"/>
      <c r="B66" s="221"/>
      <c r="C66" s="221"/>
      <c r="D66" s="221"/>
      <c r="E66" s="221"/>
      <c r="F66" s="24" t="s">
        <v>34</v>
      </c>
      <c r="G66" s="25">
        <v>100</v>
      </c>
    </row>
    <row r="67" spans="1:7" s="26" customFormat="1" ht="16.5" x14ac:dyDescent="0.25">
      <c r="A67" s="221"/>
      <c r="B67" s="221"/>
      <c r="C67" s="221"/>
      <c r="D67" s="221"/>
      <c r="E67" s="221"/>
      <c r="F67" s="24" t="s">
        <v>27</v>
      </c>
      <c r="G67" s="25">
        <f>((36)/((9)+(27))*100)</f>
        <v>100</v>
      </c>
    </row>
    <row r="68" spans="1:7" s="44" customFormat="1" ht="189" x14ac:dyDescent="0.25">
      <c r="A68" s="76" t="s">
        <v>801</v>
      </c>
      <c r="B68" s="76" t="s">
        <v>800</v>
      </c>
      <c r="C68" s="32" t="s">
        <v>802</v>
      </c>
      <c r="D68" s="100" t="s">
        <v>49</v>
      </c>
      <c r="E68" s="100" t="s">
        <v>50</v>
      </c>
      <c r="F68" s="31" t="s">
        <v>36</v>
      </c>
      <c r="G68" s="25">
        <f>(G67/G65)*100</f>
        <v>100</v>
      </c>
    </row>
    <row r="69" spans="1:7" s="26" customFormat="1" ht="16.5" x14ac:dyDescent="0.25">
      <c r="A69" s="221" t="s">
        <v>21</v>
      </c>
      <c r="B69" s="221" t="s">
        <v>22</v>
      </c>
      <c r="C69" s="221" t="s">
        <v>29</v>
      </c>
      <c r="D69" s="221" t="s">
        <v>23</v>
      </c>
      <c r="E69" s="221" t="s">
        <v>24</v>
      </c>
      <c r="F69" s="24" t="s">
        <v>25</v>
      </c>
      <c r="G69" s="25">
        <v>100</v>
      </c>
    </row>
    <row r="70" spans="1:7" s="26" customFormat="1" ht="16.5" x14ac:dyDescent="0.25">
      <c r="A70" s="221"/>
      <c r="B70" s="221"/>
      <c r="C70" s="221"/>
      <c r="D70" s="221"/>
      <c r="E70" s="221"/>
      <c r="F70" s="24" t="s">
        <v>33</v>
      </c>
      <c r="G70" s="25">
        <v>100</v>
      </c>
    </row>
    <row r="71" spans="1:7" s="26" customFormat="1" ht="16.5" x14ac:dyDescent="0.25">
      <c r="A71" s="221"/>
      <c r="B71" s="221"/>
      <c r="C71" s="221"/>
      <c r="D71" s="221"/>
      <c r="E71" s="221"/>
      <c r="F71" s="24" t="s">
        <v>26</v>
      </c>
      <c r="G71" s="25">
        <v>100</v>
      </c>
    </row>
    <row r="72" spans="1:7" s="26" customFormat="1" ht="33" x14ac:dyDescent="0.25">
      <c r="A72" s="221"/>
      <c r="B72" s="221"/>
      <c r="C72" s="221"/>
      <c r="D72" s="221"/>
      <c r="E72" s="221"/>
      <c r="F72" s="24" t="s">
        <v>34</v>
      </c>
      <c r="G72" s="25">
        <v>100</v>
      </c>
    </row>
    <row r="73" spans="1:7" s="26" customFormat="1" ht="16.5" x14ac:dyDescent="0.25">
      <c r="A73" s="221"/>
      <c r="B73" s="221"/>
      <c r="C73" s="221"/>
      <c r="D73" s="221"/>
      <c r="E73" s="221"/>
      <c r="F73" s="24" t="s">
        <v>27</v>
      </c>
      <c r="G73" s="25">
        <f>(6+6+10+10)/(6+6+10+10)*100</f>
        <v>100</v>
      </c>
    </row>
    <row r="74" spans="1:7" s="44" customFormat="1" ht="110.25" x14ac:dyDescent="0.25">
      <c r="A74" s="76" t="s">
        <v>804</v>
      </c>
      <c r="B74" s="76" t="s">
        <v>803</v>
      </c>
      <c r="C74" s="32" t="s">
        <v>805</v>
      </c>
      <c r="D74" s="100" t="s">
        <v>49</v>
      </c>
      <c r="E74" s="80" t="s">
        <v>50</v>
      </c>
      <c r="F74" s="31" t="s">
        <v>36</v>
      </c>
      <c r="G74" s="25">
        <f>(G73/G71)*100</f>
        <v>100</v>
      </c>
    </row>
    <row r="75" spans="1:7" s="26" customFormat="1" ht="16.5" x14ac:dyDescent="0.25">
      <c r="A75" s="221" t="s">
        <v>21</v>
      </c>
      <c r="B75" s="221" t="s">
        <v>22</v>
      </c>
      <c r="C75" s="221" t="s">
        <v>29</v>
      </c>
      <c r="D75" s="221" t="s">
        <v>23</v>
      </c>
      <c r="E75" s="221" t="s">
        <v>24</v>
      </c>
      <c r="F75" s="24" t="s">
        <v>25</v>
      </c>
      <c r="G75" s="25">
        <v>100</v>
      </c>
    </row>
    <row r="76" spans="1:7" s="26" customFormat="1" ht="16.5" x14ac:dyDescent="0.25">
      <c r="A76" s="221"/>
      <c r="B76" s="221"/>
      <c r="C76" s="221"/>
      <c r="D76" s="221"/>
      <c r="E76" s="221"/>
      <c r="F76" s="24" t="s">
        <v>33</v>
      </c>
      <c r="G76" s="25">
        <v>100</v>
      </c>
    </row>
    <row r="77" spans="1:7" s="26" customFormat="1" ht="16.5" x14ac:dyDescent="0.25">
      <c r="A77" s="221"/>
      <c r="B77" s="221"/>
      <c r="C77" s="221"/>
      <c r="D77" s="221"/>
      <c r="E77" s="221"/>
      <c r="F77" s="24" t="s">
        <v>26</v>
      </c>
      <c r="G77" s="25">
        <v>100</v>
      </c>
    </row>
    <row r="78" spans="1:7" s="26" customFormat="1" ht="33" x14ac:dyDescent="0.25">
      <c r="A78" s="221"/>
      <c r="B78" s="221"/>
      <c r="C78" s="221"/>
      <c r="D78" s="221"/>
      <c r="E78" s="221"/>
      <c r="F78" s="24" t="s">
        <v>34</v>
      </c>
      <c r="G78" s="25">
        <v>100</v>
      </c>
    </row>
    <row r="79" spans="1:7" s="26" customFormat="1" ht="16.5" x14ac:dyDescent="0.25">
      <c r="A79" s="221"/>
      <c r="B79" s="221"/>
      <c r="C79" s="221"/>
      <c r="D79" s="221"/>
      <c r="E79" s="221"/>
      <c r="F79" s="24" t="s">
        <v>27</v>
      </c>
      <c r="G79" s="25">
        <f>(7+8+4+4)/(7+8+4+4)*100</f>
        <v>100</v>
      </c>
    </row>
    <row r="80" spans="1:7" s="44" customFormat="1" ht="126" x14ac:dyDescent="0.25">
      <c r="A80" s="76" t="s">
        <v>806</v>
      </c>
      <c r="B80" s="76" t="s">
        <v>807</v>
      </c>
      <c r="C80" s="32" t="s">
        <v>808</v>
      </c>
      <c r="D80" s="100" t="s">
        <v>49</v>
      </c>
      <c r="E80" s="80" t="s">
        <v>50</v>
      </c>
      <c r="F80" s="31" t="s">
        <v>36</v>
      </c>
      <c r="G80" s="25">
        <f>(G79/G77)*100</f>
        <v>100</v>
      </c>
    </row>
    <row r="81" spans="1:7" s="26" customFormat="1" ht="16.5" x14ac:dyDescent="0.25">
      <c r="A81" s="221" t="s">
        <v>21</v>
      </c>
      <c r="B81" s="221" t="s">
        <v>22</v>
      </c>
      <c r="C81" s="221" t="s">
        <v>29</v>
      </c>
      <c r="D81" s="221" t="s">
        <v>23</v>
      </c>
      <c r="E81" s="221" t="s">
        <v>24</v>
      </c>
      <c r="F81" s="24" t="s">
        <v>25</v>
      </c>
      <c r="G81" s="25">
        <v>100</v>
      </c>
    </row>
    <row r="82" spans="1:7" s="26" customFormat="1" ht="16.5" x14ac:dyDescent="0.25">
      <c r="A82" s="221"/>
      <c r="B82" s="221"/>
      <c r="C82" s="221"/>
      <c r="D82" s="221"/>
      <c r="E82" s="221"/>
      <c r="F82" s="24" t="s">
        <v>33</v>
      </c>
      <c r="G82" s="25">
        <v>100</v>
      </c>
    </row>
    <row r="83" spans="1:7" s="26" customFormat="1" ht="16.5" x14ac:dyDescent="0.25">
      <c r="A83" s="221"/>
      <c r="B83" s="221"/>
      <c r="C83" s="221"/>
      <c r="D83" s="221"/>
      <c r="E83" s="221"/>
      <c r="F83" s="24" t="s">
        <v>26</v>
      </c>
      <c r="G83" s="25">
        <v>100</v>
      </c>
    </row>
    <row r="84" spans="1:7" s="26" customFormat="1" ht="33" x14ac:dyDescent="0.25">
      <c r="A84" s="221"/>
      <c r="B84" s="221"/>
      <c r="C84" s="221"/>
      <c r="D84" s="221"/>
      <c r="E84" s="221"/>
      <c r="F84" s="24" t="s">
        <v>34</v>
      </c>
      <c r="G84" s="25">
        <v>100</v>
      </c>
    </row>
    <row r="85" spans="1:7" s="26" customFormat="1" ht="16.5" x14ac:dyDescent="0.25">
      <c r="A85" s="221"/>
      <c r="B85" s="221"/>
      <c r="C85" s="221"/>
      <c r="D85" s="221"/>
      <c r="E85" s="221"/>
      <c r="F85" s="24" t="s">
        <v>27</v>
      </c>
      <c r="G85" s="25">
        <f>((4+6+6+4)/(20))*100</f>
        <v>100</v>
      </c>
    </row>
    <row r="86" spans="1:7" s="44" customFormat="1" ht="110.25" x14ac:dyDescent="0.25">
      <c r="A86" s="76" t="s">
        <v>809</v>
      </c>
      <c r="B86" s="76" t="s">
        <v>810</v>
      </c>
      <c r="C86" s="32" t="s">
        <v>811</v>
      </c>
      <c r="D86" s="80" t="s">
        <v>49</v>
      </c>
      <c r="E86" s="80" t="s">
        <v>50</v>
      </c>
      <c r="F86" s="31" t="s">
        <v>36</v>
      </c>
      <c r="G86" s="25">
        <f>(G85/G83)*100</f>
        <v>100</v>
      </c>
    </row>
    <row r="87" spans="1:7" s="26" customFormat="1" ht="16.5" x14ac:dyDescent="0.25">
      <c r="A87" s="221" t="s">
        <v>21</v>
      </c>
      <c r="B87" s="221" t="s">
        <v>22</v>
      </c>
      <c r="C87" s="221" t="s">
        <v>29</v>
      </c>
      <c r="D87" s="221" t="s">
        <v>23</v>
      </c>
      <c r="E87" s="221" t="s">
        <v>24</v>
      </c>
      <c r="F87" s="24" t="s">
        <v>25</v>
      </c>
      <c r="G87" s="25">
        <v>100</v>
      </c>
    </row>
    <row r="88" spans="1:7" s="26" customFormat="1" ht="16.5" x14ac:dyDescent="0.25">
      <c r="A88" s="221"/>
      <c r="B88" s="221"/>
      <c r="C88" s="221"/>
      <c r="D88" s="221"/>
      <c r="E88" s="221"/>
      <c r="F88" s="24" t="s">
        <v>33</v>
      </c>
      <c r="G88" s="25">
        <v>100</v>
      </c>
    </row>
    <row r="89" spans="1:7" s="26" customFormat="1" ht="16.5" x14ac:dyDescent="0.25">
      <c r="A89" s="221"/>
      <c r="B89" s="221"/>
      <c r="C89" s="221"/>
      <c r="D89" s="221"/>
      <c r="E89" s="221"/>
      <c r="F89" s="24" t="s">
        <v>26</v>
      </c>
      <c r="G89" s="25">
        <v>100</v>
      </c>
    </row>
    <row r="90" spans="1:7" s="26" customFormat="1" ht="33" x14ac:dyDescent="0.25">
      <c r="A90" s="221"/>
      <c r="B90" s="221"/>
      <c r="C90" s="221"/>
      <c r="D90" s="221"/>
      <c r="E90" s="221"/>
      <c r="F90" s="24" t="s">
        <v>34</v>
      </c>
      <c r="G90" s="25">
        <v>100</v>
      </c>
    </row>
    <row r="91" spans="1:7" s="26" customFormat="1" ht="16.5" x14ac:dyDescent="0.25">
      <c r="A91" s="221"/>
      <c r="B91" s="221"/>
      <c r="C91" s="221"/>
      <c r="D91" s="221"/>
      <c r="E91" s="221"/>
      <c r="F91" s="24" t="s">
        <v>27</v>
      </c>
      <c r="G91" s="25">
        <f>(1+1+1+1+1)/(5)*100</f>
        <v>100</v>
      </c>
    </row>
    <row r="92" spans="1:7" s="44" customFormat="1" ht="110.25" x14ac:dyDescent="0.25">
      <c r="A92" s="76" t="s">
        <v>812</v>
      </c>
      <c r="B92" s="76" t="s">
        <v>813</v>
      </c>
      <c r="C92" s="32" t="s">
        <v>814</v>
      </c>
      <c r="D92" s="80" t="s">
        <v>49</v>
      </c>
      <c r="E92" s="80" t="s">
        <v>50</v>
      </c>
      <c r="F92" s="31" t="s">
        <v>36</v>
      </c>
      <c r="G92" s="25">
        <f>(G91/G89)*100</f>
        <v>100</v>
      </c>
    </row>
    <row r="93" spans="1:7" ht="35.1" customHeight="1" x14ac:dyDescent="0.25">
      <c r="A93" s="253" t="s">
        <v>28</v>
      </c>
      <c r="B93" s="225"/>
      <c r="C93" s="225"/>
      <c r="D93" s="225"/>
      <c r="E93" s="225"/>
      <c r="F93" s="225"/>
      <c r="G93" s="226"/>
    </row>
    <row r="94" spans="1:7" ht="20.100000000000001" customHeight="1" x14ac:dyDescent="0.25">
      <c r="A94" s="184" t="str">
        <f>A32</f>
        <v xml:space="preserve">Índice de Gobierno Abierto </v>
      </c>
      <c r="B94" s="185"/>
      <c r="C94" s="185"/>
      <c r="D94" s="185"/>
      <c r="E94" s="185"/>
      <c r="F94" s="185"/>
      <c r="G94" s="186"/>
    </row>
    <row r="95" spans="1:7" s="26" customFormat="1" ht="50.1" customHeight="1" x14ac:dyDescent="0.25">
      <c r="A95" s="8" t="s">
        <v>103</v>
      </c>
      <c r="B95" s="215" t="s">
        <v>1532</v>
      </c>
      <c r="C95" s="216"/>
      <c r="D95" s="216"/>
      <c r="E95" s="216"/>
      <c r="F95" s="216"/>
      <c r="G95" s="217"/>
    </row>
    <row r="96" spans="1:7" s="26" customFormat="1" ht="20.100000000000001" customHeight="1" x14ac:dyDescent="0.25">
      <c r="A96" s="8" t="s">
        <v>102</v>
      </c>
      <c r="B96" s="273"/>
      <c r="C96" s="274"/>
      <c r="D96" s="274"/>
      <c r="E96" s="274"/>
      <c r="F96" s="274"/>
      <c r="G96" s="275"/>
    </row>
    <row r="97" spans="1:7" ht="20.100000000000001" customHeight="1" x14ac:dyDescent="0.25">
      <c r="A97" s="184" t="str">
        <f>A38</f>
        <v>Tasa de variación en la implementación de políticas y/o prácticas  de apertura gubernamental y transparencia proactiva</v>
      </c>
      <c r="B97" s="185"/>
      <c r="C97" s="185"/>
      <c r="D97" s="185"/>
      <c r="E97" s="185"/>
      <c r="F97" s="185"/>
      <c r="G97" s="186"/>
    </row>
    <row r="98" spans="1:7" s="26" customFormat="1" ht="69" customHeight="1" x14ac:dyDescent="0.25">
      <c r="A98" s="8" t="s">
        <v>103</v>
      </c>
      <c r="B98" s="215" t="s">
        <v>1320</v>
      </c>
      <c r="C98" s="216"/>
      <c r="D98" s="216"/>
      <c r="E98" s="216"/>
      <c r="F98" s="216"/>
      <c r="G98" s="217"/>
    </row>
    <row r="99" spans="1:7" s="26" customFormat="1" ht="20.100000000000001" customHeight="1" x14ac:dyDescent="0.25">
      <c r="A99" s="8" t="s">
        <v>102</v>
      </c>
      <c r="B99" s="273"/>
      <c r="C99" s="274"/>
      <c r="D99" s="274"/>
      <c r="E99" s="274"/>
      <c r="F99" s="274"/>
      <c r="G99" s="275"/>
    </row>
    <row r="100" spans="1:7" ht="20.100000000000001" customHeight="1" x14ac:dyDescent="0.25">
      <c r="A100" s="184" t="str">
        <f>A46</f>
        <v>Índice de aplicación de las Políticas de Gobierno Abierto y Transparencia Proactiva</v>
      </c>
      <c r="B100" s="185"/>
      <c r="C100" s="185"/>
      <c r="D100" s="185"/>
      <c r="E100" s="185"/>
      <c r="F100" s="185"/>
      <c r="G100" s="186"/>
    </row>
    <row r="101" spans="1:7" s="26" customFormat="1" ht="50.1" customHeight="1" x14ac:dyDescent="0.25">
      <c r="A101" s="8" t="s">
        <v>103</v>
      </c>
      <c r="B101" s="215" t="s">
        <v>1533</v>
      </c>
      <c r="C101" s="216"/>
      <c r="D101" s="216"/>
      <c r="E101" s="216"/>
      <c r="F101" s="216"/>
      <c r="G101" s="217"/>
    </row>
    <row r="102" spans="1:7" s="26" customFormat="1" ht="20.100000000000001" customHeight="1" x14ac:dyDescent="0.25">
      <c r="A102" s="8" t="s">
        <v>102</v>
      </c>
      <c r="B102" s="273"/>
      <c r="C102" s="274"/>
      <c r="D102" s="274"/>
      <c r="E102" s="274"/>
      <c r="F102" s="274"/>
      <c r="G102" s="275"/>
    </row>
    <row r="103" spans="1:7" ht="20.100000000000001" customHeight="1" x14ac:dyDescent="0.25">
      <c r="A103" s="184" t="str">
        <f>A54</f>
        <v>Porcentaje de instituciones con acciones implementadas de la Política de Gobierno Abierto</v>
      </c>
      <c r="B103" s="185"/>
      <c r="C103" s="185"/>
      <c r="D103" s="185"/>
      <c r="E103" s="185"/>
      <c r="F103" s="185"/>
      <c r="G103" s="186"/>
    </row>
    <row r="104" spans="1:7" s="26" customFormat="1" ht="50.1" customHeight="1" x14ac:dyDescent="0.25">
      <c r="A104" s="8" t="s">
        <v>103</v>
      </c>
      <c r="B104" s="345" t="s">
        <v>1321</v>
      </c>
      <c r="C104" s="346"/>
      <c r="D104" s="346"/>
      <c r="E104" s="346"/>
      <c r="F104" s="346"/>
      <c r="G104" s="347"/>
    </row>
    <row r="105" spans="1:7" s="26" customFormat="1" ht="20.100000000000001" customHeight="1" x14ac:dyDescent="0.25">
      <c r="A105" s="8" t="s">
        <v>102</v>
      </c>
      <c r="B105" s="273"/>
      <c r="C105" s="274"/>
      <c r="D105" s="274"/>
      <c r="E105" s="274"/>
      <c r="F105" s="274"/>
      <c r="G105" s="275"/>
    </row>
    <row r="106" spans="1:7" ht="20.100000000000001" customHeight="1" x14ac:dyDescent="0.25">
      <c r="A106" s="300"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06" s="301"/>
      <c r="C106" s="301"/>
      <c r="D106" s="301"/>
      <c r="E106" s="301"/>
      <c r="F106" s="301"/>
      <c r="G106" s="302"/>
    </row>
    <row r="107" spans="1:7" s="26" customFormat="1" ht="50.1" customHeight="1" x14ac:dyDescent="0.25">
      <c r="A107" s="8" t="s">
        <v>103</v>
      </c>
      <c r="B107" s="215" t="s">
        <v>1322</v>
      </c>
      <c r="C107" s="216"/>
      <c r="D107" s="216"/>
      <c r="E107" s="216"/>
      <c r="F107" s="216"/>
      <c r="G107" s="217"/>
    </row>
    <row r="108" spans="1:7" s="26" customFormat="1" ht="20.100000000000001" customHeight="1" x14ac:dyDescent="0.25">
      <c r="A108" s="8" t="s">
        <v>102</v>
      </c>
      <c r="B108" s="273"/>
      <c r="C108" s="274"/>
      <c r="D108" s="274"/>
      <c r="E108" s="274"/>
      <c r="F108" s="274"/>
      <c r="G108" s="275"/>
    </row>
    <row r="109" spans="1:7" ht="20.100000000000001" customHeight="1" x14ac:dyDescent="0.25">
      <c r="A109" s="184" t="str">
        <f>A68</f>
        <v>1.1. Porcentaje de cumplimiento de las actividades de sensibilización programadas y solicitadas en el periodo en materia de Gobierno Abierto y Transparencia Proactiva</v>
      </c>
      <c r="B109" s="185"/>
      <c r="C109" s="185"/>
      <c r="D109" s="185"/>
      <c r="E109" s="185"/>
      <c r="F109" s="185"/>
      <c r="G109" s="186"/>
    </row>
    <row r="110" spans="1:7" s="26" customFormat="1" ht="50.1" customHeight="1" x14ac:dyDescent="0.25">
      <c r="A110" s="8" t="s">
        <v>103</v>
      </c>
      <c r="B110" s="215" t="s">
        <v>1323</v>
      </c>
      <c r="C110" s="216"/>
      <c r="D110" s="216"/>
      <c r="E110" s="216"/>
      <c r="F110" s="216"/>
      <c r="G110" s="217"/>
    </row>
    <row r="111" spans="1:7" s="26" customFormat="1" ht="20.100000000000001" customHeight="1" x14ac:dyDescent="0.25">
      <c r="A111" s="8" t="s">
        <v>102</v>
      </c>
      <c r="B111" s="273"/>
      <c r="C111" s="274"/>
      <c r="D111" s="274"/>
      <c r="E111" s="274"/>
      <c r="F111" s="274"/>
      <c r="G111" s="275"/>
    </row>
    <row r="112" spans="1:7" ht="20.100000000000001" customHeight="1" x14ac:dyDescent="0.25">
      <c r="A112" s="184" t="str">
        <f>A74</f>
        <v>2.1. Porcentaje de opiniones emitidas en materia de gobierno abierto y transparencia proactiva emitidas con respecto a las consultas formales realizadas en la materia</v>
      </c>
      <c r="B112" s="185"/>
      <c r="C112" s="185"/>
      <c r="D112" s="185"/>
      <c r="E112" s="185"/>
      <c r="F112" s="185"/>
      <c r="G112" s="186"/>
    </row>
    <row r="113" spans="1:7" s="26" customFormat="1" ht="50.1" customHeight="1" x14ac:dyDescent="0.25">
      <c r="A113" s="8" t="s">
        <v>103</v>
      </c>
      <c r="B113" s="215" t="s">
        <v>1324</v>
      </c>
      <c r="C113" s="216"/>
      <c r="D113" s="216"/>
      <c r="E113" s="216"/>
      <c r="F113" s="216"/>
      <c r="G113" s="217"/>
    </row>
    <row r="114" spans="1:7" s="26" customFormat="1" ht="20.100000000000001" customHeight="1" x14ac:dyDescent="0.25">
      <c r="A114" s="8" t="s">
        <v>102</v>
      </c>
      <c r="B114" s="273"/>
      <c r="C114" s="274"/>
      <c r="D114" s="274"/>
      <c r="E114" s="274"/>
      <c r="F114" s="274"/>
      <c r="G114" s="275"/>
    </row>
    <row r="115" spans="1:7" ht="20.100000000000001" customHeight="1" x14ac:dyDescent="0.25">
      <c r="A115" s="184" t="str">
        <f>A80</f>
        <v xml:space="preserve">3.1. Porcentaje de atención de las actividades de promoción y acompañamiento en materia de Gobierno Abierto y Transparencia Proactiva </v>
      </c>
      <c r="B115" s="185"/>
      <c r="C115" s="185"/>
      <c r="D115" s="185"/>
      <c r="E115" s="185"/>
      <c r="F115" s="185"/>
      <c r="G115" s="186"/>
    </row>
    <row r="116" spans="1:7" s="26" customFormat="1" ht="50.1" customHeight="1" x14ac:dyDescent="0.25">
      <c r="A116" s="8" t="s">
        <v>103</v>
      </c>
      <c r="B116" s="215" t="s">
        <v>1325</v>
      </c>
      <c r="C116" s="216"/>
      <c r="D116" s="216"/>
      <c r="E116" s="216"/>
      <c r="F116" s="216"/>
      <c r="G116" s="217"/>
    </row>
    <row r="117" spans="1:7" s="26" customFormat="1" ht="20.100000000000001" customHeight="1" x14ac:dyDescent="0.25">
      <c r="A117" s="8" t="s">
        <v>102</v>
      </c>
      <c r="B117" s="273"/>
      <c r="C117" s="274"/>
      <c r="D117" s="274"/>
      <c r="E117" s="274"/>
      <c r="F117" s="274"/>
      <c r="G117" s="275"/>
    </row>
    <row r="118" spans="1:7" ht="20.100000000000001" customHeight="1" x14ac:dyDescent="0.25">
      <c r="A118" s="184" t="str">
        <f>A86</f>
        <v>4.1. Porcentaje de reportes, guías y herramientas derivadas de las Políticas de Gobierno Abierto y Transparencia Proactiva elaboradas con respecto a las programadas</v>
      </c>
      <c r="B118" s="185"/>
      <c r="C118" s="185"/>
      <c r="D118" s="185"/>
      <c r="E118" s="185"/>
      <c r="F118" s="185"/>
      <c r="G118" s="186"/>
    </row>
    <row r="119" spans="1:7" s="26" customFormat="1" ht="50.1" customHeight="1" x14ac:dyDescent="0.25">
      <c r="A119" s="8" t="s">
        <v>103</v>
      </c>
      <c r="B119" s="215" t="s">
        <v>1326</v>
      </c>
      <c r="C119" s="216"/>
      <c r="D119" s="216"/>
      <c r="E119" s="216"/>
      <c r="F119" s="216"/>
      <c r="G119" s="217"/>
    </row>
    <row r="120" spans="1:7" s="26" customFormat="1" ht="20.100000000000001" customHeight="1" x14ac:dyDescent="0.25">
      <c r="A120" s="8" t="s">
        <v>102</v>
      </c>
      <c r="B120" s="273"/>
      <c r="C120" s="274"/>
      <c r="D120" s="274"/>
      <c r="E120" s="274"/>
      <c r="F120" s="274"/>
      <c r="G120" s="275"/>
    </row>
    <row r="121" spans="1:7" ht="20.100000000000001" customHeight="1" x14ac:dyDescent="0.25">
      <c r="A121" s="184" t="str">
        <f>A92</f>
        <v>5.1. Porcentaje de acciones realizadas en el marco de la participación del INAI en la Alianza para el Gobierno Abierto.</v>
      </c>
      <c r="B121" s="185"/>
      <c r="C121" s="185"/>
      <c r="D121" s="185"/>
      <c r="E121" s="185"/>
      <c r="F121" s="185"/>
      <c r="G121" s="186"/>
    </row>
    <row r="122" spans="1:7" s="26" customFormat="1" ht="50.1" customHeight="1" x14ac:dyDescent="0.25">
      <c r="A122" s="8" t="s">
        <v>103</v>
      </c>
      <c r="B122" s="215" t="s">
        <v>1327</v>
      </c>
      <c r="C122" s="216"/>
      <c r="D122" s="216"/>
      <c r="E122" s="216"/>
      <c r="F122" s="216"/>
      <c r="G122" s="217"/>
    </row>
    <row r="123" spans="1:7" s="26" customFormat="1" ht="20.100000000000001" customHeight="1" x14ac:dyDescent="0.25">
      <c r="A123" s="8" t="s">
        <v>102</v>
      </c>
      <c r="B123" s="273"/>
      <c r="C123" s="274"/>
      <c r="D123" s="274"/>
      <c r="E123" s="274"/>
      <c r="F123" s="274"/>
      <c r="G123" s="275"/>
    </row>
    <row r="124" spans="1:7" ht="35.1" customHeight="1" x14ac:dyDescent="0.25">
      <c r="A124" s="199"/>
      <c r="B124" s="199"/>
      <c r="C124" s="199"/>
      <c r="D124" s="199"/>
      <c r="E124" s="199"/>
      <c r="F124" s="199"/>
      <c r="G124" s="199"/>
    </row>
    <row r="125" spans="1:7" ht="35.1" customHeight="1" x14ac:dyDescent="0.25">
      <c r="A125" s="253" t="s">
        <v>35</v>
      </c>
      <c r="B125" s="225"/>
      <c r="C125" s="225"/>
      <c r="D125" s="225"/>
      <c r="E125" s="225"/>
      <c r="F125" s="225"/>
      <c r="G125" s="226"/>
    </row>
    <row r="126" spans="1:7" ht="35.1" customHeight="1" x14ac:dyDescent="0.25">
      <c r="A126" s="184" t="str">
        <f>A32</f>
        <v xml:space="preserve">Índice de Gobierno Abierto </v>
      </c>
      <c r="B126" s="185"/>
      <c r="C126" s="185"/>
      <c r="D126" s="185"/>
      <c r="E126" s="185"/>
      <c r="F126" s="185"/>
      <c r="G126" s="186"/>
    </row>
    <row r="127" spans="1:7" ht="35.1" customHeight="1" x14ac:dyDescent="0.25">
      <c r="A127" s="27" t="s">
        <v>30</v>
      </c>
      <c r="B127" s="270"/>
      <c r="C127" s="270"/>
      <c r="D127" s="270"/>
      <c r="E127" s="270"/>
      <c r="F127" s="270"/>
      <c r="G127" s="270"/>
    </row>
    <row r="128" spans="1:7" ht="35.1" customHeight="1" x14ac:dyDescent="0.25">
      <c r="A128" s="27" t="s">
        <v>31</v>
      </c>
      <c r="B128" s="338"/>
      <c r="C128" s="338"/>
      <c r="D128" s="338"/>
      <c r="E128" s="338"/>
      <c r="F128" s="338"/>
      <c r="G128" s="338"/>
    </row>
    <row r="129" spans="1:7" ht="35.1" customHeight="1" x14ac:dyDescent="0.25">
      <c r="A129" s="27" t="s">
        <v>32</v>
      </c>
      <c r="B129" s="271"/>
      <c r="C129" s="271"/>
      <c r="D129" s="271"/>
      <c r="E129" s="271"/>
      <c r="F129" s="271"/>
      <c r="G129" s="271"/>
    </row>
    <row r="130" spans="1:7" ht="35.1" customHeight="1" x14ac:dyDescent="0.25">
      <c r="A130" s="184" t="str">
        <f>A38</f>
        <v>Tasa de variación en la implementación de políticas y/o prácticas  de apertura gubernamental y transparencia proactiva</v>
      </c>
      <c r="B130" s="185"/>
      <c r="C130" s="185"/>
      <c r="D130" s="185"/>
      <c r="E130" s="185"/>
      <c r="F130" s="185"/>
      <c r="G130" s="186"/>
    </row>
    <row r="131" spans="1:7" ht="35.1" customHeight="1" x14ac:dyDescent="0.25">
      <c r="A131" s="27" t="s">
        <v>30</v>
      </c>
      <c r="B131" s="270"/>
      <c r="C131" s="270"/>
      <c r="D131" s="270"/>
      <c r="E131" s="270"/>
      <c r="F131" s="270"/>
      <c r="G131" s="270"/>
    </row>
    <row r="132" spans="1:7" ht="35.1" customHeight="1" x14ac:dyDescent="0.25">
      <c r="A132" s="27" t="s">
        <v>31</v>
      </c>
      <c r="B132" s="270"/>
      <c r="C132" s="270"/>
      <c r="D132" s="270"/>
      <c r="E132" s="270"/>
      <c r="F132" s="270"/>
      <c r="G132" s="270"/>
    </row>
    <row r="133" spans="1:7" ht="35.1" customHeight="1" x14ac:dyDescent="0.25">
      <c r="A133" s="27" t="s">
        <v>32</v>
      </c>
      <c r="B133" s="270"/>
      <c r="C133" s="270"/>
      <c r="D133" s="270"/>
      <c r="E133" s="270"/>
      <c r="F133" s="270"/>
      <c r="G133" s="270"/>
    </row>
    <row r="134" spans="1:7" ht="35.1" customHeight="1" x14ac:dyDescent="0.25">
      <c r="A134" s="184" t="str">
        <f>A46</f>
        <v>Índice de aplicación de las Políticas de Gobierno Abierto y Transparencia Proactiva</v>
      </c>
      <c r="B134" s="185"/>
      <c r="C134" s="185"/>
      <c r="D134" s="185"/>
      <c r="E134" s="185"/>
      <c r="F134" s="185"/>
      <c r="G134" s="186"/>
    </row>
    <row r="135" spans="1:7" ht="35.1" customHeight="1" x14ac:dyDescent="0.25">
      <c r="A135" s="27" t="s">
        <v>30</v>
      </c>
      <c r="B135" s="270"/>
      <c r="C135" s="270"/>
      <c r="D135" s="270"/>
      <c r="E135" s="270"/>
      <c r="F135" s="270"/>
      <c r="G135" s="270"/>
    </row>
    <row r="136" spans="1:7" ht="35.1" customHeight="1" x14ac:dyDescent="0.25">
      <c r="A136" s="27" t="s">
        <v>31</v>
      </c>
      <c r="B136" s="338"/>
      <c r="C136" s="338"/>
      <c r="D136" s="338"/>
      <c r="E136" s="338"/>
      <c r="F136" s="338"/>
      <c r="G136" s="338"/>
    </row>
    <row r="137" spans="1:7" ht="35.1" customHeight="1" x14ac:dyDescent="0.25">
      <c r="A137" s="27" t="s">
        <v>32</v>
      </c>
      <c r="B137" s="271"/>
      <c r="C137" s="271"/>
      <c r="D137" s="271"/>
      <c r="E137" s="271"/>
      <c r="F137" s="271"/>
      <c r="G137" s="271"/>
    </row>
    <row r="138" spans="1:7" ht="35.1" customHeight="1" x14ac:dyDescent="0.25">
      <c r="A138" s="184" t="str">
        <f>A54</f>
        <v>Porcentaje de instituciones con acciones implementadas de la Política de Gobierno Abierto</v>
      </c>
      <c r="B138" s="185"/>
      <c r="C138" s="185"/>
      <c r="D138" s="185"/>
      <c r="E138" s="185"/>
      <c r="F138" s="185"/>
      <c r="G138" s="186"/>
    </row>
    <row r="139" spans="1:7" ht="35.1" customHeight="1" x14ac:dyDescent="0.25">
      <c r="A139" s="27" t="s">
        <v>30</v>
      </c>
      <c r="B139" s="270"/>
      <c r="C139" s="270"/>
      <c r="D139" s="270"/>
      <c r="E139" s="270"/>
      <c r="F139" s="270"/>
      <c r="G139" s="270"/>
    </row>
    <row r="140" spans="1:7" ht="35.1" customHeight="1" x14ac:dyDescent="0.25">
      <c r="A140" s="27" t="s">
        <v>31</v>
      </c>
      <c r="B140" s="338"/>
      <c r="C140" s="338"/>
      <c r="D140" s="338"/>
      <c r="E140" s="338"/>
      <c r="F140" s="338"/>
      <c r="G140" s="338"/>
    </row>
    <row r="141" spans="1:7" ht="35.1" customHeight="1" x14ac:dyDescent="0.25">
      <c r="A141" s="27" t="s">
        <v>32</v>
      </c>
      <c r="B141" s="271"/>
      <c r="C141" s="271"/>
      <c r="D141" s="271"/>
      <c r="E141" s="271"/>
      <c r="F141" s="271"/>
      <c r="G141" s="271"/>
    </row>
    <row r="142" spans="1:7" ht="35.1" customHeight="1" x14ac:dyDescent="0.25">
      <c r="A142" s="300"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42" s="301"/>
      <c r="C142" s="301"/>
      <c r="D142" s="301"/>
      <c r="E142" s="301"/>
      <c r="F142" s="301"/>
      <c r="G142" s="302"/>
    </row>
    <row r="143" spans="1:7" ht="35.1" customHeight="1" x14ac:dyDescent="0.25">
      <c r="A143" s="27" t="s">
        <v>30</v>
      </c>
      <c r="B143" s="270"/>
      <c r="C143" s="270"/>
      <c r="D143" s="270"/>
      <c r="E143" s="270"/>
      <c r="F143" s="270"/>
      <c r="G143" s="270"/>
    </row>
    <row r="144" spans="1:7" ht="35.1" customHeight="1" x14ac:dyDescent="0.25">
      <c r="A144" s="27" t="s">
        <v>31</v>
      </c>
      <c r="B144" s="338"/>
      <c r="C144" s="338"/>
      <c r="D144" s="338"/>
      <c r="E144" s="338"/>
      <c r="F144" s="338"/>
      <c r="G144" s="338"/>
    </row>
    <row r="145" spans="1:7" ht="35.1" customHeight="1" x14ac:dyDescent="0.25">
      <c r="A145" s="27" t="s">
        <v>32</v>
      </c>
      <c r="B145" s="271"/>
      <c r="C145" s="271"/>
      <c r="D145" s="271"/>
      <c r="E145" s="271"/>
      <c r="F145" s="271"/>
      <c r="G145" s="271"/>
    </row>
    <row r="146" spans="1:7" ht="35.1" customHeight="1" x14ac:dyDescent="0.25">
      <c r="A146" s="184" t="str">
        <f>A68</f>
        <v>1.1. Porcentaje de cumplimiento de las actividades de sensibilización programadas y solicitadas en el periodo en materia de Gobierno Abierto y Transparencia Proactiva</v>
      </c>
      <c r="B146" s="185"/>
      <c r="C146" s="185"/>
      <c r="D146" s="185"/>
      <c r="E146" s="185"/>
      <c r="F146" s="185"/>
      <c r="G146" s="186"/>
    </row>
    <row r="147" spans="1:7" ht="35.1" customHeight="1" x14ac:dyDescent="0.25">
      <c r="A147" s="27" t="s">
        <v>30</v>
      </c>
      <c r="B147" s="270"/>
      <c r="C147" s="270"/>
      <c r="D147" s="270"/>
      <c r="E147" s="270"/>
      <c r="F147" s="270"/>
      <c r="G147" s="270"/>
    </row>
    <row r="148" spans="1:7" ht="35.1" customHeight="1" x14ac:dyDescent="0.25">
      <c r="A148" s="27" t="s">
        <v>31</v>
      </c>
      <c r="B148" s="338"/>
      <c r="C148" s="338"/>
      <c r="D148" s="338"/>
      <c r="E148" s="338"/>
      <c r="F148" s="338"/>
      <c r="G148" s="338"/>
    </row>
    <row r="149" spans="1:7" ht="35.1" customHeight="1" x14ac:dyDescent="0.25">
      <c r="A149" s="27" t="s">
        <v>32</v>
      </c>
      <c r="B149" s="271"/>
      <c r="C149" s="271"/>
      <c r="D149" s="271"/>
      <c r="E149" s="271"/>
      <c r="F149" s="271"/>
      <c r="G149" s="271"/>
    </row>
    <row r="150" spans="1:7" ht="35.1" customHeight="1" x14ac:dyDescent="0.25">
      <c r="A150" s="184" t="str">
        <f>A74</f>
        <v>2.1. Porcentaje de opiniones emitidas en materia de gobierno abierto y transparencia proactiva emitidas con respecto a las consultas formales realizadas en la materia</v>
      </c>
      <c r="B150" s="185"/>
      <c r="C150" s="185"/>
      <c r="D150" s="185"/>
      <c r="E150" s="185"/>
      <c r="F150" s="185"/>
      <c r="G150" s="186"/>
    </row>
    <row r="151" spans="1:7" ht="35.1" customHeight="1" x14ac:dyDescent="0.25">
      <c r="A151" s="27" t="s">
        <v>30</v>
      </c>
      <c r="B151" s="270"/>
      <c r="C151" s="270"/>
      <c r="D151" s="270"/>
      <c r="E151" s="270"/>
      <c r="F151" s="270"/>
      <c r="G151" s="270"/>
    </row>
    <row r="152" spans="1:7" ht="35.1" customHeight="1" x14ac:dyDescent="0.25">
      <c r="A152" s="27" t="s">
        <v>31</v>
      </c>
      <c r="B152" s="338"/>
      <c r="C152" s="338"/>
      <c r="D152" s="338"/>
      <c r="E152" s="338"/>
      <c r="F152" s="338"/>
      <c r="G152" s="338"/>
    </row>
    <row r="153" spans="1:7" ht="35.1" customHeight="1" x14ac:dyDescent="0.25">
      <c r="A153" s="27" t="s">
        <v>32</v>
      </c>
      <c r="B153" s="369"/>
      <c r="C153" s="369"/>
      <c r="D153" s="369"/>
      <c r="E153" s="369"/>
      <c r="F153" s="369"/>
      <c r="G153" s="369"/>
    </row>
    <row r="154" spans="1:7" ht="35.1" customHeight="1" x14ac:dyDescent="0.25">
      <c r="A154" s="184" t="str">
        <f>A80</f>
        <v xml:space="preserve">3.1. Porcentaje de atención de las actividades de promoción y acompañamiento en materia de Gobierno Abierto y Transparencia Proactiva </v>
      </c>
      <c r="B154" s="185"/>
      <c r="C154" s="185"/>
      <c r="D154" s="185"/>
      <c r="E154" s="185"/>
      <c r="F154" s="185"/>
      <c r="G154" s="186"/>
    </row>
    <row r="155" spans="1:7" ht="35.1" customHeight="1" x14ac:dyDescent="0.25">
      <c r="A155" s="27" t="s">
        <v>30</v>
      </c>
      <c r="B155" s="270"/>
      <c r="C155" s="270"/>
      <c r="D155" s="270"/>
      <c r="E155" s="270"/>
      <c r="F155" s="270"/>
      <c r="G155" s="270"/>
    </row>
    <row r="156" spans="1:7" ht="35.1" customHeight="1" x14ac:dyDescent="0.25">
      <c r="A156" s="27" t="s">
        <v>31</v>
      </c>
      <c r="B156" s="338"/>
      <c r="C156" s="338"/>
      <c r="D156" s="338"/>
      <c r="E156" s="338"/>
      <c r="F156" s="338"/>
      <c r="G156" s="338"/>
    </row>
    <row r="157" spans="1:7" ht="35.1" customHeight="1" x14ac:dyDescent="0.25">
      <c r="A157" s="27" t="s">
        <v>32</v>
      </c>
      <c r="B157" s="271"/>
      <c r="C157" s="271"/>
      <c r="D157" s="271"/>
      <c r="E157" s="271"/>
      <c r="F157" s="271"/>
      <c r="G157" s="271"/>
    </row>
    <row r="158" spans="1:7" ht="35.1" customHeight="1" x14ac:dyDescent="0.25">
      <c r="A158" s="184" t="str">
        <f>A86</f>
        <v>4.1. Porcentaje de reportes, guías y herramientas derivadas de las Políticas de Gobierno Abierto y Transparencia Proactiva elaboradas con respecto a las programadas</v>
      </c>
      <c r="B158" s="185"/>
      <c r="C158" s="185"/>
      <c r="D158" s="185"/>
      <c r="E158" s="185"/>
      <c r="F158" s="185"/>
      <c r="G158" s="186"/>
    </row>
    <row r="159" spans="1:7" ht="35.1" customHeight="1" x14ac:dyDescent="0.25">
      <c r="A159" s="27" t="s">
        <v>30</v>
      </c>
      <c r="B159" s="270"/>
      <c r="C159" s="270"/>
      <c r="D159" s="270"/>
      <c r="E159" s="270"/>
      <c r="F159" s="270"/>
      <c r="G159" s="270"/>
    </row>
    <row r="160" spans="1:7" ht="35.1" customHeight="1" x14ac:dyDescent="0.25">
      <c r="A160" s="27" t="s">
        <v>31</v>
      </c>
      <c r="B160" s="338"/>
      <c r="C160" s="338"/>
      <c r="D160" s="338"/>
      <c r="E160" s="338"/>
      <c r="F160" s="338"/>
      <c r="G160" s="338"/>
    </row>
    <row r="161" spans="1:7" ht="35.1" customHeight="1" x14ac:dyDescent="0.25">
      <c r="A161" s="27" t="s">
        <v>32</v>
      </c>
      <c r="B161" s="271"/>
      <c r="C161" s="271"/>
      <c r="D161" s="271"/>
      <c r="E161" s="271"/>
      <c r="F161" s="271"/>
      <c r="G161" s="271"/>
    </row>
    <row r="162" spans="1:7" ht="35.1" customHeight="1" x14ac:dyDescent="0.25">
      <c r="A162" s="184" t="str">
        <f>A92</f>
        <v>5.1. Porcentaje de acciones realizadas en el marco de la participación del INAI en la Alianza para el Gobierno Abierto.</v>
      </c>
      <c r="B162" s="185"/>
      <c r="C162" s="185"/>
      <c r="D162" s="185"/>
      <c r="E162" s="185"/>
      <c r="F162" s="185"/>
      <c r="G162" s="186"/>
    </row>
    <row r="163" spans="1:7" ht="35.1" customHeight="1" x14ac:dyDescent="0.25">
      <c r="A163" s="27" t="s">
        <v>30</v>
      </c>
      <c r="B163" s="270"/>
      <c r="C163" s="270"/>
      <c r="D163" s="270"/>
      <c r="E163" s="270"/>
      <c r="F163" s="270"/>
      <c r="G163" s="270"/>
    </row>
    <row r="164" spans="1:7" ht="35.1" customHeight="1" x14ac:dyDescent="0.25">
      <c r="A164" s="27" t="s">
        <v>31</v>
      </c>
      <c r="B164" s="338"/>
      <c r="C164" s="338"/>
      <c r="D164" s="338"/>
      <c r="E164" s="338"/>
      <c r="F164" s="338"/>
      <c r="G164" s="338"/>
    </row>
    <row r="165" spans="1:7" ht="35.1" customHeight="1" x14ac:dyDescent="0.25">
      <c r="A165" s="27" t="s">
        <v>32</v>
      </c>
      <c r="B165" s="271"/>
      <c r="C165" s="271"/>
      <c r="D165" s="271"/>
      <c r="E165" s="271"/>
      <c r="F165" s="271"/>
      <c r="G165" s="271"/>
    </row>
    <row r="166" spans="1:7" ht="35.1" customHeight="1" x14ac:dyDescent="0.25">
      <c r="A166" s="199"/>
      <c r="B166" s="199"/>
      <c r="C166" s="199"/>
      <c r="D166" s="199"/>
      <c r="E166" s="199"/>
      <c r="F166" s="199"/>
      <c r="G166" s="199"/>
    </row>
  </sheetData>
  <mergeCells count="172">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A37"/>
    <mergeCell ref="B33:B37"/>
    <mergeCell ref="C33:C37"/>
    <mergeCell ref="D33:D37"/>
    <mergeCell ref="E33:E37"/>
    <mergeCell ref="A39:G39"/>
    <mergeCell ref="A26:E26"/>
    <mergeCell ref="F26:G26"/>
    <mergeCell ref="A27:A31"/>
    <mergeCell ref="B27:B31"/>
    <mergeCell ref="C27:C31"/>
    <mergeCell ref="D27:D31"/>
    <mergeCell ref="E27:E3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G93"/>
    <mergeCell ref="A94:G94"/>
    <mergeCell ref="B95:G95"/>
    <mergeCell ref="B96:G96"/>
    <mergeCell ref="A97:G97"/>
    <mergeCell ref="B98:G98"/>
    <mergeCell ref="B105:G105"/>
    <mergeCell ref="A106:G106"/>
    <mergeCell ref="B107:G107"/>
    <mergeCell ref="B99:G99"/>
    <mergeCell ref="A100:G100"/>
    <mergeCell ref="B101:G101"/>
    <mergeCell ref="B102:G102"/>
    <mergeCell ref="A103:G103"/>
    <mergeCell ref="B104:G104"/>
    <mergeCell ref="B129:G129"/>
    <mergeCell ref="A130:G130"/>
    <mergeCell ref="A124:G124"/>
    <mergeCell ref="A125:G125"/>
    <mergeCell ref="A126:G126"/>
    <mergeCell ref="B127:G127"/>
    <mergeCell ref="B128:G128"/>
    <mergeCell ref="B108:G108"/>
    <mergeCell ref="A109:G109"/>
    <mergeCell ref="B110:G110"/>
    <mergeCell ref="B120:G120"/>
    <mergeCell ref="A121:G121"/>
    <mergeCell ref="B122:G122"/>
    <mergeCell ref="B123:G123"/>
    <mergeCell ref="B117:G117"/>
    <mergeCell ref="A118:G118"/>
    <mergeCell ref="B119:G119"/>
    <mergeCell ref="B111:G111"/>
    <mergeCell ref="A112:G112"/>
    <mergeCell ref="B113:G113"/>
    <mergeCell ref="B114:G114"/>
    <mergeCell ref="A115:G115"/>
    <mergeCell ref="B116:G116"/>
    <mergeCell ref="B135:G135"/>
    <mergeCell ref="B136:G136"/>
    <mergeCell ref="B137:G137"/>
    <mergeCell ref="A138:G138"/>
    <mergeCell ref="B139:G139"/>
    <mergeCell ref="B140:G140"/>
    <mergeCell ref="B131:G131"/>
    <mergeCell ref="B132:G132"/>
    <mergeCell ref="B133:G133"/>
    <mergeCell ref="A134:G134"/>
    <mergeCell ref="B147:G147"/>
    <mergeCell ref="B148:G148"/>
    <mergeCell ref="B149:G149"/>
    <mergeCell ref="A150:G150"/>
    <mergeCell ref="B151:G151"/>
    <mergeCell ref="B152:G152"/>
    <mergeCell ref="B141:G141"/>
    <mergeCell ref="A142:G142"/>
    <mergeCell ref="B143:G143"/>
    <mergeCell ref="B144:G144"/>
    <mergeCell ref="B145:G145"/>
    <mergeCell ref="A146:G146"/>
    <mergeCell ref="A166:G166"/>
    <mergeCell ref="B165:G165"/>
    <mergeCell ref="B159:G159"/>
    <mergeCell ref="B160:G160"/>
    <mergeCell ref="B161:G161"/>
    <mergeCell ref="A162:G162"/>
    <mergeCell ref="B163:G163"/>
    <mergeCell ref="B164:G164"/>
    <mergeCell ref="B153:G153"/>
    <mergeCell ref="A154:G154"/>
    <mergeCell ref="B155:G155"/>
    <mergeCell ref="B156:G156"/>
    <mergeCell ref="B157:G157"/>
    <mergeCell ref="A158:G15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05"/>
  <sheetViews>
    <sheetView showGridLines="0" zoomScale="80" zoomScaleNormal="80" workbookViewId="0">
      <selection activeCell="B146" activeCellId="16" sqref="B194:G195 B191:G192 A188:G189 A185:G186 B182:G183 B179:G180 A176:G177 A173:G174 B170:G171 B167:G168 A164:G165 A161:G162 B158:G159 B155:G156 A152:G153 B149:G150 B146:G147 B143:G14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55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121</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56</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87" t="s">
        <v>213</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9" ht="18" customHeight="1" x14ac:dyDescent="0.25">
      <c r="A17" s="245" t="s">
        <v>8</v>
      </c>
      <c r="B17" s="245"/>
      <c r="C17" s="246" t="s">
        <v>45</v>
      </c>
      <c r="D17" s="246"/>
      <c r="E17" s="246"/>
      <c r="F17" s="246"/>
      <c r="G17" s="246"/>
    </row>
    <row r="18" spans="1:9" ht="18" customHeight="1" x14ac:dyDescent="0.25">
      <c r="A18" s="245" t="s">
        <v>9</v>
      </c>
      <c r="B18" s="245"/>
      <c r="C18" s="246" t="s">
        <v>44</v>
      </c>
      <c r="D18" s="246"/>
      <c r="E18" s="246"/>
      <c r="F18" s="246"/>
      <c r="G18" s="246"/>
    </row>
    <row r="19" spans="1:9" ht="16.5" customHeight="1" x14ac:dyDescent="0.25">
      <c r="A19" s="242" t="s">
        <v>10</v>
      </c>
      <c r="B19" s="243"/>
      <c r="C19" s="243"/>
      <c r="D19" s="243"/>
      <c r="E19" s="243"/>
      <c r="F19" s="243"/>
      <c r="G19" s="244"/>
    </row>
    <row r="20" spans="1:9" ht="16.5" customHeight="1" x14ac:dyDescent="0.25">
      <c r="A20" s="247"/>
      <c r="B20" s="248"/>
      <c r="C20" s="249" t="s">
        <v>11</v>
      </c>
      <c r="D20" s="250"/>
      <c r="E20" s="15" t="s">
        <v>12</v>
      </c>
      <c r="F20" s="15" t="s">
        <v>13</v>
      </c>
      <c r="G20" s="16" t="s">
        <v>14</v>
      </c>
    </row>
    <row r="21" spans="1:9" ht="16.5" customHeight="1" x14ac:dyDescent="0.25">
      <c r="A21" s="247"/>
      <c r="B21" s="248"/>
      <c r="C21" s="251" t="s">
        <v>15</v>
      </c>
      <c r="D21" s="252"/>
      <c r="E21" s="17" t="s">
        <v>15</v>
      </c>
      <c r="F21" s="17" t="s">
        <v>15</v>
      </c>
      <c r="G21" s="18" t="s">
        <v>16</v>
      </c>
    </row>
    <row r="22" spans="1:9" ht="16.5" customHeight="1" x14ac:dyDescent="0.25">
      <c r="A22" s="222" t="s">
        <v>54</v>
      </c>
      <c r="B22" s="222"/>
      <c r="C22" s="238">
        <f>'E002'!B20</f>
        <v>136.50674699999999</v>
      </c>
      <c r="D22" s="238"/>
      <c r="E22" s="19">
        <f>'E002'!C20</f>
        <v>150.33202299999999</v>
      </c>
      <c r="F22" s="19">
        <f>'E002'!D20</f>
        <v>145.18449505999999</v>
      </c>
      <c r="G22" s="20">
        <f>F22/C22*100</f>
        <v>106.35701036813954</v>
      </c>
    </row>
    <row r="23" spans="1:9" ht="16.5" customHeight="1" x14ac:dyDescent="0.25">
      <c r="A23" s="222" t="s">
        <v>17</v>
      </c>
      <c r="B23" s="222"/>
      <c r="C23" s="240">
        <f>'E002'!B21</f>
        <v>145.18449432000003</v>
      </c>
      <c r="D23" s="240"/>
      <c r="E23" s="42">
        <f>'E002'!C21</f>
        <v>68.211078850000007</v>
      </c>
      <c r="F23" s="19">
        <f>'E002'!D21</f>
        <v>145.18449505999999</v>
      </c>
      <c r="G23" s="20">
        <f>F23/C23*100</f>
        <v>100.00000050969629</v>
      </c>
    </row>
    <row r="24" spans="1:9" ht="16.5" customHeight="1" x14ac:dyDescent="0.25">
      <c r="A24" s="242" t="s">
        <v>18</v>
      </c>
      <c r="B24" s="243"/>
      <c r="C24" s="243"/>
      <c r="D24" s="243"/>
      <c r="E24" s="243"/>
      <c r="F24" s="243"/>
      <c r="G24" s="244"/>
    </row>
    <row r="25" spans="1:9" ht="16.5" customHeight="1" x14ac:dyDescent="0.25">
      <c r="A25" s="234" t="s">
        <v>194</v>
      </c>
      <c r="B25" s="235"/>
      <c r="C25" s="235"/>
      <c r="D25" s="235"/>
      <c r="E25" s="235"/>
      <c r="F25" s="235"/>
      <c r="G25" s="236"/>
    </row>
    <row r="26" spans="1:9" ht="16.5" customHeight="1" x14ac:dyDescent="0.25">
      <c r="A26" s="237" t="s">
        <v>19</v>
      </c>
      <c r="B26" s="237"/>
      <c r="C26" s="237"/>
      <c r="D26" s="237"/>
      <c r="E26" s="237"/>
      <c r="F26" s="237" t="s">
        <v>20</v>
      </c>
      <c r="G26" s="237"/>
    </row>
    <row r="27" spans="1:9" ht="16.5" x14ac:dyDescent="0.25">
      <c r="A27" s="348" t="s">
        <v>21</v>
      </c>
      <c r="B27" s="348" t="s">
        <v>22</v>
      </c>
      <c r="C27" s="348" t="s">
        <v>29</v>
      </c>
      <c r="D27" s="348" t="s">
        <v>23</v>
      </c>
      <c r="E27" s="348" t="s">
        <v>24</v>
      </c>
      <c r="F27" s="43" t="s">
        <v>25</v>
      </c>
      <c r="G27" s="25">
        <v>5</v>
      </c>
    </row>
    <row r="28" spans="1:9" ht="16.5" x14ac:dyDescent="0.25">
      <c r="A28" s="348"/>
      <c r="B28" s="348"/>
      <c r="C28" s="348"/>
      <c r="D28" s="348"/>
      <c r="E28" s="348"/>
      <c r="F28" s="24" t="s">
        <v>33</v>
      </c>
      <c r="G28" s="25">
        <v>5</v>
      </c>
      <c r="H28" s="26"/>
      <c r="I28" s="26"/>
    </row>
    <row r="29" spans="1:9" ht="16.5" x14ac:dyDescent="0.25">
      <c r="A29" s="348"/>
      <c r="B29" s="348"/>
      <c r="C29" s="348"/>
      <c r="D29" s="348"/>
      <c r="E29" s="348"/>
      <c r="F29" s="24" t="s">
        <v>26</v>
      </c>
      <c r="G29" s="25">
        <v>5</v>
      </c>
      <c r="H29" s="26"/>
      <c r="I29" s="26"/>
    </row>
    <row r="30" spans="1:9" ht="33" x14ac:dyDescent="0.25">
      <c r="A30" s="348"/>
      <c r="B30" s="348"/>
      <c r="C30" s="348"/>
      <c r="D30" s="348"/>
      <c r="E30" s="348"/>
      <c r="F30" s="31" t="s">
        <v>34</v>
      </c>
      <c r="G30" s="25">
        <v>5</v>
      </c>
      <c r="H30" s="26"/>
      <c r="I30" s="26"/>
    </row>
    <row r="31" spans="1:9" ht="31.5" x14ac:dyDescent="0.25">
      <c r="A31" s="348"/>
      <c r="B31" s="348"/>
      <c r="C31" s="348"/>
      <c r="D31" s="348"/>
      <c r="E31" s="348"/>
      <c r="F31" s="24" t="s">
        <v>27</v>
      </c>
      <c r="G31" s="25" t="s">
        <v>1241</v>
      </c>
      <c r="H31" s="26"/>
      <c r="I31" s="26"/>
    </row>
    <row r="32" spans="1:9" ht="236.25" x14ac:dyDescent="0.25">
      <c r="A32" s="85" t="s">
        <v>174</v>
      </c>
      <c r="B32" s="85" t="s">
        <v>175</v>
      </c>
      <c r="C32" s="85" t="s">
        <v>176</v>
      </c>
      <c r="D32" s="81" t="s">
        <v>49</v>
      </c>
      <c r="E32" s="81" t="s">
        <v>48</v>
      </c>
      <c r="F32" s="24" t="s">
        <v>195</v>
      </c>
      <c r="G32" s="25" t="s">
        <v>1241</v>
      </c>
      <c r="H32" s="26"/>
      <c r="I32" s="26"/>
    </row>
    <row r="33" spans="1:8" ht="16.5" x14ac:dyDescent="0.25">
      <c r="A33" s="234" t="s">
        <v>196</v>
      </c>
      <c r="B33" s="235"/>
      <c r="C33" s="235"/>
      <c r="D33" s="235"/>
      <c r="E33" s="235"/>
      <c r="F33" s="235"/>
      <c r="G33" s="236"/>
    </row>
    <row r="34" spans="1:8" ht="16.5" x14ac:dyDescent="0.25">
      <c r="A34" s="237" t="s">
        <v>19</v>
      </c>
      <c r="B34" s="237"/>
      <c r="C34" s="237"/>
      <c r="D34" s="237"/>
      <c r="E34" s="237"/>
      <c r="F34" s="237" t="s">
        <v>20</v>
      </c>
      <c r="G34" s="237"/>
    </row>
    <row r="35" spans="1:8" ht="16.5" x14ac:dyDescent="0.25">
      <c r="A35" s="348" t="s">
        <v>21</v>
      </c>
      <c r="B35" s="348" t="s">
        <v>22</v>
      </c>
      <c r="C35" s="348" t="s">
        <v>29</v>
      </c>
      <c r="D35" s="348" t="s">
        <v>23</v>
      </c>
      <c r="E35" s="348" t="s">
        <v>24</v>
      </c>
      <c r="F35" s="43" t="s">
        <v>25</v>
      </c>
      <c r="G35" s="25">
        <v>92</v>
      </c>
    </row>
    <row r="36" spans="1:8" ht="16.5" x14ac:dyDescent="0.25">
      <c r="A36" s="348"/>
      <c r="B36" s="348"/>
      <c r="C36" s="348"/>
      <c r="D36" s="348"/>
      <c r="E36" s="348"/>
      <c r="F36" s="43" t="s">
        <v>33</v>
      </c>
      <c r="G36" s="25">
        <v>92</v>
      </c>
    </row>
    <row r="37" spans="1:8" ht="16.5" x14ac:dyDescent="0.25">
      <c r="A37" s="348"/>
      <c r="B37" s="348"/>
      <c r="C37" s="348"/>
      <c r="D37" s="348"/>
      <c r="E37" s="348"/>
      <c r="F37" s="24" t="s">
        <v>26</v>
      </c>
      <c r="G37" s="25">
        <v>92</v>
      </c>
      <c r="H37" s="26"/>
    </row>
    <row r="38" spans="1:8" ht="33" x14ac:dyDescent="0.25">
      <c r="A38" s="348"/>
      <c r="B38" s="348"/>
      <c r="C38" s="348"/>
      <c r="D38" s="348"/>
      <c r="E38" s="348"/>
      <c r="F38" s="24" t="s">
        <v>34</v>
      </c>
      <c r="G38" s="25">
        <v>92</v>
      </c>
      <c r="H38" s="26"/>
    </row>
    <row r="39" spans="1:8" ht="16.5" x14ac:dyDescent="0.25">
      <c r="A39" s="348"/>
      <c r="B39" s="348"/>
      <c r="C39" s="348"/>
      <c r="D39" s="348"/>
      <c r="E39" s="348"/>
      <c r="F39" s="24" t="s">
        <v>27</v>
      </c>
      <c r="G39" s="25">
        <f>(658/721)*100</f>
        <v>91.262135922330103</v>
      </c>
      <c r="H39" s="26"/>
    </row>
    <row r="40" spans="1:8" ht="78.75" x14ac:dyDescent="0.25">
      <c r="A40" s="85" t="s">
        <v>122</v>
      </c>
      <c r="B40" s="85" t="s">
        <v>123</v>
      </c>
      <c r="C40" s="85" t="s">
        <v>124</v>
      </c>
      <c r="D40" s="81" t="s">
        <v>49</v>
      </c>
      <c r="E40" s="81" t="s">
        <v>48</v>
      </c>
      <c r="F40" s="24" t="s">
        <v>36</v>
      </c>
      <c r="G40" s="25">
        <f>(G39/G37)*100</f>
        <v>99.197973828619681</v>
      </c>
      <c r="H40" s="26"/>
    </row>
    <row r="41" spans="1:8" ht="16.5" x14ac:dyDescent="0.25">
      <c r="A41" s="234" t="s">
        <v>197</v>
      </c>
      <c r="B41" s="235"/>
      <c r="C41" s="235"/>
      <c r="D41" s="235"/>
      <c r="E41" s="235"/>
      <c r="F41" s="235"/>
      <c r="G41" s="236"/>
    </row>
    <row r="42" spans="1:8" ht="16.5" x14ac:dyDescent="0.25">
      <c r="A42" s="237" t="s">
        <v>19</v>
      </c>
      <c r="B42" s="237"/>
      <c r="C42" s="237"/>
      <c r="D42" s="237"/>
      <c r="E42" s="237"/>
      <c r="F42" s="237" t="s">
        <v>20</v>
      </c>
      <c r="G42" s="237"/>
    </row>
    <row r="43" spans="1:8" ht="16.5" x14ac:dyDescent="0.25">
      <c r="A43" s="348" t="s">
        <v>21</v>
      </c>
      <c r="B43" s="348" t="s">
        <v>22</v>
      </c>
      <c r="C43" s="348" t="s">
        <v>29</v>
      </c>
      <c r="D43" s="348" t="s">
        <v>23</v>
      </c>
      <c r="E43" s="348" t="s">
        <v>24</v>
      </c>
      <c r="F43" s="43" t="s">
        <v>25</v>
      </c>
      <c r="G43" s="25">
        <v>37</v>
      </c>
    </row>
    <row r="44" spans="1:8" ht="16.5" x14ac:dyDescent="0.25">
      <c r="A44" s="348"/>
      <c r="B44" s="348"/>
      <c r="C44" s="348"/>
      <c r="D44" s="348"/>
      <c r="E44" s="348"/>
      <c r="F44" s="24" t="s">
        <v>33</v>
      </c>
      <c r="G44" s="25">
        <v>37</v>
      </c>
      <c r="H44" s="26"/>
    </row>
    <row r="45" spans="1:8" ht="16.5" x14ac:dyDescent="0.25">
      <c r="A45" s="348"/>
      <c r="B45" s="348"/>
      <c r="C45" s="348"/>
      <c r="D45" s="348"/>
      <c r="E45" s="348"/>
      <c r="F45" s="24" t="s">
        <v>26</v>
      </c>
      <c r="G45" s="25">
        <v>37</v>
      </c>
      <c r="H45" s="26"/>
    </row>
    <row r="46" spans="1:8" ht="33" x14ac:dyDescent="0.25">
      <c r="A46" s="348"/>
      <c r="B46" s="348"/>
      <c r="C46" s="348"/>
      <c r="D46" s="348"/>
      <c r="E46" s="348"/>
      <c r="F46" s="24" t="s">
        <v>34</v>
      </c>
      <c r="G46" s="25">
        <v>37</v>
      </c>
      <c r="H46" s="26"/>
    </row>
    <row r="47" spans="1:8" ht="16.5" x14ac:dyDescent="0.25">
      <c r="A47" s="348"/>
      <c r="B47" s="348"/>
      <c r="C47" s="348"/>
      <c r="D47" s="348"/>
      <c r="E47" s="348"/>
      <c r="F47" s="24" t="s">
        <v>27</v>
      </c>
      <c r="G47" s="25">
        <f>((57+13)/(12+16)-1)*100</f>
        <v>150</v>
      </c>
      <c r="H47" s="26"/>
    </row>
    <row r="48" spans="1:8" ht="189" x14ac:dyDescent="0.25">
      <c r="A48" s="114" t="s">
        <v>1120</v>
      </c>
      <c r="B48" s="114" t="s">
        <v>1121</v>
      </c>
      <c r="C48" s="114" t="s">
        <v>1122</v>
      </c>
      <c r="D48" s="80" t="s">
        <v>1123</v>
      </c>
      <c r="E48" s="80" t="s">
        <v>644</v>
      </c>
      <c r="F48" s="24" t="s">
        <v>36</v>
      </c>
      <c r="G48" s="25">
        <f>(G47/G45)*100</f>
        <v>405.40540540540542</v>
      </c>
      <c r="H48" s="26"/>
    </row>
    <row r="49" spans="1:9" ht="16.5" x14ac:dyDescent="0.25">
      <c r="A49" s="348" t="s">
        <v>21</v>
      </c>
      <c r="B49" s="348" t="s">
        <v>22</v>
      </c>
      <c r="C49" s="348" t="s">
        <v>29</v>
      </c>
      <c r="D49" s="348" t="s">
        <v>23</v>
      </c>
      <c r="E49" s="348" t="s">
        <v>24</v>
      </c>
      <c r="F49" s="43" t="s">
        <v>25</v>
      </c>
      <c r="G49" s="23">
        <v>2</v>
      </c>
    </row>
    <row r="50" spans="1:9" ht="16.5" x14ac:dyDescent="0.25">
      <c r="A50" s="348"/>
      <c r="B50" s="348"/>
      <c r="C50" s="348"/>
      <c r="D50" s="348"/>
      <c r="E50" s="348"/>
      <c r="F50" s="24" t="s">
        <v>33</v>
      </c>
      <c r="G50" s="25">
        <v>2</v>
      </c>
      <c r="H50" s="26"/>
      <c r="I50" s="26"/>
    </row>
    <row r="51" spans="1:9" ht="16.5" x14ac:dyDescent="0.25">
      <c r="A51" s="348"/>
      <c r="B51" s="348"/>
      <c r="C51" s="348"/>
      <c r="D51" s="348"/>
      <c r="E51" s="348"/>
      <c r="F51" s="24" t="s">
        <v>26</v>
      </c>
      <c r="G51" s="23">
        <v>2</v>
      </c>
      <c r="H51" s="26"/>
      <c r="I51" s="26"/>
    </row>
    <row r="52" spans="1:9" ht="33" x14ac:dyDescent="0.25">
      <c r="A52" s="348"/>
      <c r="B52" s="348"/>
      <c r="C52" s="348"/>
      <c r="D52" s="348"/>
      <c r="E52" s="348"/>
      <c r="F52" s="24" t="s">
        <v>34</v>
      </c>
      <c r="G52" s="25">
        <v>2</v>
      </c>
      <c r="H52" s="26"/>
      <c r="I52" s="26"/>
    </row>
    <row r="53" spans="1:9" ht="16.5" x14ac:dyDescent="0.25">
      <c r="A53" s="348"/>
      <c r="B53" s="348"/>
      <c r="C53" s="348"/>
      <c r="D53" s="348"/>
      <c r="E53" s="348"/>
      <c r="F53" s="24" t="s">
        <v>27</v>
      </c>
      <c r="G53" s="25">
        <f>((90/85)-1)*100</f>
        <v>5.8823529411764719</v>
      </c>
      <c r="H53" s="26"/>
      <c r="I53" s="26"/>
    </row>
    <row r="54" spans="1:9" ht="94.5" x14ac:dyDescent="0.25">
      <c r="A54" s="114" t="s">
        <v>1124</v>
      </c>
      <c r="B54" s="114" t="s">
        <v>1125</v>
      </c>
      <c r="C54" s="114" t="s">
        <v>1126</v>
      </c>
      <c r="D54" s="80" t="s">
        <v>1123</v>
      </c>
      <c r="E54" s="80" t="s">
        <v>644</v>
      </c>
      <c r="F54" s="24" t="s">
        <v>36</v>
      </c>
      <c r="G54" s="25">
        <f>(G53/G51)*100</f>
        <v>294.11764705882359</v>
      </c>
      <c r="H54" s="26"/>
      <c r="I54" s="26"/>
    </row>
    <row r="55" spans="1:9" ht="16.5" x14ac:dyDescent="0.25">
      <c r="A55" s="348" t="s">
        <v>21</v>
      </c>
      <c r="B55" s="348" t="s">
        <v>22</v>
      </c>
      <c r="C55" s="348" t="s">
        <v>29</v>
      </c>
      <c r="D55" s="348" t="s">
        <v>23</v>
      </c>
      <c r="E55" s="348" t="s">
        <v>24</v>
      </c>
      <c r="F55" s="43" t="s">
        <v>25</v>
      </c>
      <c r="G55" s="23">
        <v>95</v>
      </c>
    </row>
    <row r="56" spans="1:9" ht="16.5" x14ac:dyDescent="0.25">
      <c r="A56" s="348"/>
      <c r="B56" s="348"/>
      <c r="C56" s="348"/>
      <c r="D56" s="348"/>
      <c r="E56" s="348"/>
      <c r="F56" s="24" t="s">
        <v>33</v>
      </c>
      <c r="G56" s="25">
        <v>95</v>
      </c>
      <c r="H56" s="26"/>
      <c r="I56" s="26"/>
    </row>
    <row r="57" spans="1:9" ht="16.5" x14ac:dyDescent="0.25">
      <c r="A57" s="348"/>
      <c r="B57" s="348"/>
      <c r="C57" s="348"/>
      <c r="D57" s="348"/>
      <c r="E57" s="348"/>
      <c r="F57" s="24" t="s">
        <v>26</v>
      </c>
      <c r="G57" s="23">
        <v>95</v>
      </c>
      <c r="H57" s="26"/>
      <c r="I57" s="26"/>
    </row>
    <row r="58" spans="1:9" ht="33" x14ac:dyDescent="0.25">
      <c r="A58" s="348"/>
      <c r="B58" s="348"/>
      <c r="C58" s="348"/>
      <c r="D58" s="348"/>
      <c r="E58" s="348"/>
      <c r="F58" s="24" t="s">
        <v>34</v>
      </c>
      <c r="G58" s="25">
        <v>95</v>
      </c>
      <c r="H58" s="26"/>
      <c r="I58" s="26"/>
    </row>
    <row r="59" spans="1:9" ht="16.5" x14ac:dyDescent="0.25">
      <c r="A59" s="348"/>
      <c r="B59" s="348"/>
      <c r="C59" s="348"/>
      <c r="D59" s="348"/>
      <c r="E59" s="348"/>
      <c r="F59" s="24" t="s">
        <v>27</v>
      </c>
      <c r="G59" s="25">
        <f>(1/1)*100</f>
        <v>100</v>
      </c>
      <c r="H59" s="26"/>
      <c r="I59" s="26"/>
    </row>
    <row r="60" spans="1:9" ht="94.5" x14ac:dyDescent="0.25">
      <c r="A60" s="114" t="s">
        <v>1127</v>
      </c>
      <c r="B60" s="114" t="s">
        <v>1128</v>
      </c>
      <c r="C60" s="114" t="s">
        <v>1129</v>
      </c>
      <c r="D60" s="80" t="s">
        <v>49</v>
      </c>
      <c r="E60" s="80" t="s">
        <v>644</v>
      </c>
      <c r="F60" s="24" t="s">
        <v>36</v>
      </c>
      <c r="G60" s="25">
        <f>(G59/G57)*100</f>
        <v>105.26315789473684</v>
      </c>
      <c r="H60" s="26"/>
      <c r="I60" s="26"/>
    </row>
    <row r="61" spans="1:9" ht="16.5" x14ac:dyDescent="0.25">
      <c r="A61" s="234" t="s">
        <v>198</v>
      </c>
      <c r="B61" s="235"/>
      <c r="C61" s="235"/>
      <c r="D61" s="235"/>
      <c r="E61" s="235"/>
      <c r="F61" s="235"/>
      <c r="G61" s="236"/>
    </row>
    <row r="62" spans="1:9" ht="16.5" x14ac:dyDescent="0.25">
      <c r="A62" s="237" t="s">
        <v>19</v>
      </c>
      <c r="B62" s="237"/>
      <c r="C62" s="237"/>
      <c r="D62" s="237"/>
      <c r="E62" s="237"/>
      <c r="F62" s="237" t="s">
        <v>20</v>
      </c>
      <c r="G62" s="237"/>
    </row>
    <row r="63" spans="1:9" ht="16.5" x14ac:dyDescent="0.25">
      <c r="A63" s="348" t="s">
        <v>21</v>
      </c>
      <c r="B63" s="348" t="s">
        <v>22</v>
      </c>
      <c r="C63" s="348" t="s">
        <v>29</v>
      </c>
      <c r="D63" s="348" t="s">
        <v>23</v>
      </c>
      <c r="E63" s="348" t="s">
        <v>24</v>
      </c>
      <c r="F63" s="43" t="s">
        <v>25</v>
      </c>
      <c r="G63" s="25">
        <v>100</v>
      </c>
    </row>
    <row r="64" spans="1:9" ht="16.5" x14ac:dyDescent="0.25">
      <c r="A64" s="348"/>
      <c r="B64" s="348"/>
      <c r="C64" s="348"/>
      <c r="D64" s="348"/>
      <c r="E64" s="348"/>
      <c r="F64" s="43" t="s">
        <v>33</v>
      </c>
      <c r="G64" s="25">
        <v>100</v>
      </c>
    </row>
    <row r="65" spans="1:14" ht="16.5" x14ac:dyDescent="0.25">
      <c r="A65" s="348"/>
      <c r="B65" s="348"/>
      <c r="C65" s="348"/>
      <c r="D65" s="348"/>
      <c r="E65" s="348"/>
      <c r="F65" s="24" t="s">
        <v>26</v>
      </c>
      <c r="G65" s="25">
        <v>100</v>
      </c>
      <c r="H65" s="26"/>
      <c r="I65" s="26"/>
      <c r="J65" s="26"/>
      <c r="K65" s="26"/>
      <c r="L65" s="26"/>
      <c r="M65" s="26"/>
      <c r="N65" s="26"/>
    </row>
    <row r="66" spans="1:14" ht="33" x14ac:dyDescent="0.25">
      <c r="A66" s="348"/>
      <c r="B66" s="348"/>
      <c r="C66" s="348"/>
      <c r="D66" s="348"/>
      <c r="E66" s="348"/>
      <c r="F66" s="24" t="s">
        <v>34</v>
      </c>
      <c r="G66" s="25">
        <v>100</v>
      </c>
      <c r="H66" s="26"/>
      <c r="I66" s="26"/>
      <c r="J66" s="26"/>
      <c r="K66" s="26"/>
      <c r="L66" s="26"/>
      <c r="M66" s="26"/>
      <c r="N66" s="26"/>
    </row>
    <row r="67" spans="1:14" ht="16.5" x14ac:dyDescent="0.25">
      <c r="A67" s="348"/>
      <c r="B67" s="348"/>
      <c r="C67" s="348"/>
      <c r="D67" s="348"/>
      <c r="E67" s="348"/>
      <c r="F67" s="24" t="s">
        <v>27</v>
      </c>
      <c r="G67" s="25">
        <f>(1/1)*100</f>
        <v>100</v>
      </c>
      <c r="H67" s="26"/>
      <c r="I67" s="26"/>
      <c r="J67" s="26"/>
      <c r="K67" s="26"/>
      <c r="L67" s="26"/>
      <c r="M67" s="26"/>
      <c r="N67" s="26"/>
    </row>
    <row r="68" spans="1:14" ht="78.75" x14ac:dyDescent="0.25">
      <c r="A68" s="85" t="s">
        <v>125</v>
      </c>
      <c r="B68" s="85" t="s">
        <v>126</v>
      </c>
      <c r="C68" s="85" t="s">
        <v>177</v>
      </c>
      <c r="D68" s="81" t="s">
        <v>49</v>
      </c>
      <c r="E68" s="81" t="s">
        <v>50</v>
      </c>
      <c r="F68" s="24" t="s">
        <v>36</v>
      </c>
      <c r="G68" s="25">
        <f>(G67/G65)*100</f>
        <v>100</v>
      </c>
      <c r="H68" s="26"/>
      <c r="I68" s="26"/>
      <c r="J68" s="26"/>
      <c r="K68" s="26"/>
      <c r="L68" s="26"/>
      <c r="M68" s="26"/>
      <c r="N68" s="26"/>
    </row>
    <row r="69" spans="1:14" ht="15.75" customHeight="1" x14ac:dyDescent="0.25">
      <c r="A69" s="222" t="s">
        <v>21</v>
      </c>
      <c r="B69" s="222" t="s">
        <v>22</v>
      </c>
      <c r="C69" s="222" t="s">
        <v>29</v>
      </c>
      <c r="D69" s="222" t="s">
        <v>23</v>
      </c>
      <c r="E69" s="222" t="s">
        <v>24</v>
      </c>
      <c r="F69" s="24" t="s">
        <v>25</v>
      </c>
      <c r="G69" s="25">
        <v>100</v>
      </c>
      <c r="H69" s="26"/>
      <c r="I69" s="26"/>
      <c r="J69" s="26"/>
      <c r="K69" s="26"/>
      <c r="L69" s="26"/>
      <c r="M69" s="26"/>
      <c r="N69" s="26"/>
    </row>
    <row r="70" spans="1:14" ht="13.5" customHeight="1" x14ac:dyDescent="0.25">
      <c r="A70" s="222"/>
      <c r="B70" s="222"/>
      <c r="C70" s="222"/>
      <c r="D70" s="222"/>
      <c r="E70" s="222"/>
      <c r="F70" s="24" t="s">
        <v>33</v>
      </c>
      <c r="G70" s="25">
        <v>100</v>
      </c>
      <c r="H70" s="26"/>
      <c r="I70" s="26"/>
      <c r="J70" s="26"/>
      <c r="K70" s="26"/>
      <c r="L70" s="26"/>
      <c r="M70" s="26"/>
      <c r="N70" s="26"/>
    </row>
    <row r="71" spans="1:14" ht="15.75" customHeight="1" x14ac:dyDescent="0.25">
      <c r="A71" s="222"/>
      <c r="B71" s="222"/>
      <c r="C71" s="222"/>
      <c r="D71" s="222"/>
      <c r="E71" s="222"/>
      <c r="F71" s="24" t="s">
        <v>26</v>
      </c>
      <c r="G71" s="25">
        <v>100</v>
      </c>
      <c r="H71" s="26"/>
      <c r="I71" s="26"/>
      <c r="J71" s="26"/>
      <c r="K71" s="26"/>
      <c r="L71" s="26"/>
      <c r="M71" s="26"/>
      <c r="N71" s="26"/>
    </row>
    <row r="72" spans="1:14" ht="19.5" customHeight="1" x14ac:dyDescent="0.25">
      <c r="A72" s="222"/>
      <c r="B72" s="222"/>
      <c r="C72" s="222"/>
      <c r="D72" s="222"/>
      <c r="E72" s="222"/>
      <c r="F72" s="24" t="s">
        <v>34</v>
      </c>
      <c r="G72" s="25">
        <v>100</v>
      </c>
      <c r="H72" s="26"/>
      <c r="I72" s="26"/>
      <c r="J72" s="26"/>
      <c r="K72" s="26"/>
      <c r="L72" s="26"/>
      <c r="M72" s="26"/>
      <c r="N72" s="26"/>
    </row>
    <row r="73" spans="1:14" ht="18" customHeight="1" x14ac:dyDescent="0.25">
      <c r="A73" s="222"/>
      <c r="B73" s="222"/>
      <c r="C73" s="222"/>
      <c r="D73" s="222"/>
      <c r="E73" s="222"/>
      <c r="F73" s="24" t="s">
        <v>27</v>
      </c>
      <c r="G73" s="25">
        <f>(35/35)*100</f>
        <v>100</v>
      </c>
      <c r="H73" s="26"/>
      <c r="I73" s="26"/>
      <c r="J73" s="26"/>
      <c r="K73" s="26"/>
      <c r="L73" s="26"/>
      <c r="M73" s="26"/>
      <c r="N73" s="26"/>
    </row>
    <row r="74" spans="1:14" ht="78.75" x14ac:dyDescent="0.25">
      <c r="A74" s="85" t="s">
        <v>164</v>
      </c>
      <c r="B74" s="85" t="s">
        <v>126</v>
      </c>
      <c r="C74" s="85" t="s">
        <v>165</v>
      </c>
      <c r="D74" s="81" t="s">
        <v>49</v>
      </c>
      <c r="E74" s="81" t="s">
        <v>50</v>
      </c>
      <c r="F74" s="24" t="s">
        <v>36</v>
      </c>
      <c r="G74" s="25">
        <f>(G73/G71)*100</f>
        <v>100</v>
      </c>
      <c r="H74" s="26"/>
      <c r="I74" s="26"/>
      <c r="J74" s="26"/>
      <c r="K74" s="26"/>
      <c r="L74" s="26"/>
      <c r="M74" s="26"/>
      <c r="N74" s="26"/>
    </row>
    <row r="75" spans="1:14" ht="16.5" x14ac:dyDescent="0.25">
      <c r="A75" s="348" t="s">
        <v>21</v>
      </c>
      <c r="B75" s="348" t="s">
        <v>22</v>
      </c>
      <c r="C75" s="348" t="s">
        <v>29</v>
      </c>
      <c r="D75" s="348" t="s">
        <v>23</v>
      </c>
      <c r="E75" s="348" t="s">
        <v>24</v>
      </c>
      <c r="F75" s="24" t="s">
        <v>25</v>
      </c>
      <c r="G75" s="25">
        <v>92</v>
      </c>
      <c r="H75" s="26"/>
      <c r="I75" s="26"/>
      <c r="J75" s="26"/>
      <c r="K75" s="26"/>
      <c r="L75" s="26"/>
      <c r="M75" s="26"/>
      <c r="N75" s="26"/>
    </row>
    <row r="76" spans="1:14" ht="16.5" x14ac:dyDescent="0.25">
      <c r="A76" s="348"/>
      <c r="B76" s="348"/>
      <c r="C76" s="348"/>
      <c r="D76" s="348"/>
      <c r="E76" s="348"/>
      <c r="F76" s="24" t="s">
        <v>33</v>
      </c>
      <c r="G76" s="25">
        <v>92</v>
      </c>
      <c r="H76" s="26"/>
      <c r="I76" s="26"/>
      <c r="J76" s="26"/>
      <c r="K76" s="26"/>
      <c r="L76" s="26"/>
      <c r="M76" s="26"/>
      <c r="N76" s="26"/>
    </row>
    <row r="77" spans="1:14" ht="16.5" x14ac:dyDescent="0.25">
      <c r="A77" s="348"/>
      <c r="B77" s="348"/>
      <c r="C77" s="348"/>
      <c r="D77" s="348"/>
      <c r="E77" s="348"/>
      <c r="F77" s="24" t="s">
        <v>26</v>
      </c>
      <c r="G77" s="25">
        <v>92</v>
      </c>
      <c r="H77" s="26"/>
      <c r="I77" s="26"/>
      <c r="J77" s="26"/>
      <c r="K77" s="26"/>
      <c r="L77" s="26"/>
      <c r="M77" s="26"/>
      <c r="N77" s="26"/>
    </row>
    <row r="78" spans="1:14" ht="33" x14ac:dyDescent="0.25">
      <c r="A78" s="348"/>
      <c r="B78" s="348"/>
      <c r="C78" s="348"/>
      <c r="D78" s="348"/>
      <c r="E78" s="348"/>
      <c r="F78" s="24" t="s">
        <v>34</v>
      </c>
      <c r="G78" s="25">
        <v>92</v>
      </c>
      <c r="H78" s="26"/>
      <c r="I78" s="26"/>
      <c r="J78" s="26"/>
      <c r="K78" s="26"/>
      <c r="L78" s="26"/>
      <c r="M78" s="26"/>
      <c r="N78" s="26"/>
    </row>
    <row r="79" spans="1:14" ht="16.5" x14ac:dyDescent="0.25">
      <c r="A79" s="348"/>
      <c r="B79" s="348"/>
      <c r="C79" s="348"/>
      <c r="D79" s="348"/>
      <c r="E79" s="348"/>
      <c r="F79" s="24" t="s">
        <v>27</v>
      </c>
      <c r="G79" s="25">
        <f>(1+0.8+0.35+0.9+0.7)/5*100</f>
        <v>75</v>
      </c>
      <c r="H79" s="26"/>
      <c r="I79" s="26"/>
      <c r="J79" s="26"/>
      <c r="K79" s="26"/>
      <c r="L79" s="26"/>
      <c r="M79" s="26"/>
      <c r="N79" s="26"/>
    </row>
    <row r="80" spans="1:14" ht="63" x14ac:dyDescent="0.25">
      <c r="A80" s="85" t="s">
        <v>178</v>
      </c>
      <c r="B80" s="85" t="s">
        <v>127</v>
      </c>
      <c r="C80" s="85" t="s">
        <v>128</v>
      </c>
      <c r="D80" s="81" t="s">
        <v>49</v>
      </c>
      <c r="E80" s="81" t="s">
        <v>50</v>
      </c>
      <c r="F80" s="24" t="s">
        <v>36</v>
      </c>
      <c r="G80" s="25">
        <f>(G79/G77)*100</f>
        <v>81.521739130434781</v>
      </c>
      <c r="H80" s="26"/>
      <c r="I80" s="26"/>
      <c r="J80" s="26"/>
      <c r="K80" s="26"/>
      <c r="L80" s="26"/>
      <c r="M80" s="26"/>
      <c r="N80" s="26"/>
    </row>
    <row r="81" spans="1:14" ht="16.5" x14ac:dyDescent="0.25">
      <c r="A81" s="221" t="s">
        <v>21</v>
      </c>
      <c r="B81" s="221" t="s">
        <v>22</v>
      </c>
      <c r="C81" s="221" t="s">
        <v>29</v>
      </c>
      <c r="D81" s="221" t="s">
        <v>23</v>
      </c>
      <c r="E81" s="221" t="s">
        <v>24</v>
      </c>
      <c r="F81" s="24" t="s">
        <v>25</v>
      </c>
      <c r="G81" s="25">
        <v>65</v>
      </c>
      <c r="H81" s="26"/>
      <c r="I81" s="26"/>
      <c r="J81" s="26"/>
      <c r="K81" s="26"/>
      <c r="L81" s="26"/>
      <c r="M81" s="26"/>
      <c r="N81" s="26"/>
    </row>
    <row r="82" spans="1:14" ht="16.5" x14ac:dyDescent="0.25">
      <c r="A82" s="221"/>
      <c r="B82" s="221"/>
      <c r="C82" s="221"/>
      <c r="D82" s="221"/>
      <c r="E82" s="221"/>
      <c r="F82" s="24" t="s">
        <v>33</v>
      </c>
      <c r="G82" s="25">
        <v>100</v>
      </c>
      <c r="H82" s="26"/>
      <c r="I82" s="26"/>
      <c r="J82" s="26"/>
      <c r="K82" s="26"/>
      <c r="L82" s="26"/>
      <c r="M82" s="26"/>
      <c r="N82" s="26"/>
    </row>
    <row r="83" spans="1:14" ht="16.5" x14ac:dyDescent="0.25">
      <c r="A83" s="221"/>
      <c r="B83" s="221"/>
      <c r="C83" s="221"/>
      <c r="D83" s="221"/>
      <c r="E83" s="221"/>
      <c r="F83" s="24" t="s">
        <v>26</v>
      </c>
      <c r="G83" s="25">
        <v>65</v>
      </c>
      <c r="H83" s="26"/>
      <c r="I83" s="26"/>
      <c r="J83" s="26"/>
      <c r="K83" s="26"/>
      <c r="L83" s="26"/>
      <c r="M83" s="26"/>
      <c r="N83" s="26"/>
    </row>
    <row r="84" spans="1:14" ht="33" x14ac:dyDescent="0.25">
      <c r="A84" s="221"/>
      <c r="B84" s="221"/>
      <c r="C84" s="221"/>
      <c r="D84" s="221"/>
      <c r="E84" s="221"/>
      <c r="F84" s="24" t="s">
        <v>34</v>
      </c>
      <c r="G84" s="25">
        <v>100</v>
      </c>
      <c r="H84" s="26"/>
      <c r="I84" s="26"/>
      <c r="J84" s="26"/>
      <c r="K84" s="26"/>
      <c r="L84" s="26"/>
      <c r="M84" s="26"/>
      <c r="N84" s="26"/>
    </row>
    <row r="85" spans="1:14" ht="16.5" x14ac:dyDescent="0.25">
      <c r="A85" s="221"/>
      <c r="B85" s="221"/>
      <c r="C85" s="221"/>
      <c r="D85" s="221"/>
      <c r="E85" s="221"/>
      <c r="F85" s="24" t="s">
        <v>27</v>
      </c>
      <c r="G85" s="25">
        <f>(1+0.8+0.9+1+1+1+0.66+1)/8*100</f>
        <v>92</v>
      </c>
      <c r="H85" s="26"/>
      <c r="I85" s="26"/>
      <c r="J85" s="26"/>
      <c r="K85" s="26"/>
      <c r="L85" s="26"/>
      <c r="M85" s="26"/>
      <c r="N85" s="26"/>
    </row>
    <row r="86" spans="1:14" ht="94.5" x14ac:dyDescent="0.25">
      <c r="A86" s="76" t="s">
        <v>179</v>
      </c>
      <c r="B86" s="76" t="s">
        <v>129</v>
      </c>
      <c r="C86" s="76" t="s">
        <v>130</v>
      </c>
      <c r="D86" s="80" t="s">
        <v>49</v>
      </c>
      <c r="E86" s="80" t="s">
        <v>50</v>
      </c>
      <c r="F86" s="24" t="s">
        <v>36</v>
      </c>
      <c r="G86" s="25">
        <f>(G85/G84)*100</f>
        <v>92</v>
      </c>
      <c r="H86" s="26"/>
      <c r="I86" s="26"/>
      <c r="J86" s="26"/>
      <c r="K86" s="26"/>
      <c r="L86" s="26"/>
      <c r="M86" s="26"/>
      <c r="N86" s="26"/>
    </row>
    <row r="87" spans="1:14" ht="16.5" x14ac:dyDescent="0.25">
      <c r="A87" s="348" t="s">
        <v>21</v>
      </c>
      <c r="B87" s="348" t="s">
        <v>22</v>
      </c>
      <c r="C87" s="348" t="s">
        <v>29</v>
      </c>
      <c r="D87" s="348" t="s">
        <v>23</v>
      </c>
      <c r="E87" s="348" t="s">
        <v>24</v>
      </c>
      <c r="F87" s="24" t="s">
        <v>25</v>
      </c>
      <c r="G87" s="25">
        <v>100</v>
      </c>
      <c r="H87" s="26"/>
      <c r="I87" s="26"/>
      <c r="J87" s="26"/>
      <c r="K87" s="26"/>
      <c r="L87" s="26"/>
      <c r="M87" s="26"/>
      <c r="N87" s="26"/>
    </row>
    <row r="88" spans="1:14" ht="16.5" x14ac:dyDescent="0.25">
      <c r="A88" s="348"/>
      <c r="B88" s="348"/>
      <c r="C88" s="348"/>
      <c r="D88" s="348"/>
      <c r="E88" s="348"/>
      <c r="F88" s="24" t="s">
        <v>33</v>
      </c>
      <c r="G88" s="25">
        <v>100</v>
      </c>
      <c r="H88" s="26"/>
      <c r="I88" s="26"/>
      <c r="J88" s="26"/>
      <c r="K88" s="26"/>
      <c r="L88" s="26"/>
      <c r="M88" s="26"/>
      <c r="N88" s="26"/>
    </row>
    <row r="89" spans="1:14" ht="16.5" x14ac:dyDescent="0.25">
      <c r="A89" s="348"/>
      <c r="B89" s="348"/>
      <c r="C89" s="348"/>
      <c r="D89" s="348"/>
      <c r="E89" s="348"/>
      <c r="F89" s="24" t="s">
        <v>26</v>
      </c>
      <c r="G89" s="25">
        <v>100</v>
      </c>
      <c r="H89" s="26"/>
      <c r="I89" s="26"/>
      <c r="J89" s="26"/>
      <c r="K89" s="26"/>
      <c r="L89" s="26"/>
      <c r="M89" s="26"/>
      <c r="N89" s="26"/>
    </row>
    <row r="90" spans="1:14" ht="33" x14ac:dyDescent="0.25">
      <c r="A90" s="348"/>
      <c r="B90" s="348"/>
      <c r="C90" s="348"/>
      <c r="D90" s="348"/>
      <c r="E90" s="348"/>
      <c r="F90" s="24" t="s">
        <v>34</v>
      </c>
      <c r="G90" s="25">
        <v>100</v>
      </c>
      <c r="H90" s="26"/>
      <c r="I90" s="26"/>
      <c r="J90" s="26"/>
      <c r="K90" s="26"/>
      <c r="L90" s="26"/>
      <c r="M90" s="26"/>
      <c r="N90" s="26"/>
    </row>
    <row r="91" spans="1:14" ht="16.5" x14ac:dyDescent="0.25">
      <c r="A91" s="348"/>
      <c r="B91" s="348"/>
      <c r="C91" s="348"/>
      <c r="D91" s="348"/>
      <c r="E91" s="348"/>
      <c r="F91" s="24" t="s">
        <v>27</v>
      </c>
      <c r="G91" s="25">
        <f>(1/1)*100</f>
        <v>100</v>
      </c>
      <c r="H91" s="26"/>
      <c r="I91" s="26"/>
      <c r="J91" s="26"/>
      <c r="K91" s="26"/>
      <c r="L91" s="26"/>
      <c r="M91" s="26"/>
      <c r="N91" s="26"/>
    </row>
    <row r="92" spans="1:14" ht="157.5" x14ac:dyDescent="0.25">
      <c r="A92" s="85" t="s">
        <v>131</v>
      </c>
      <c r="B92" s="85" t="s">
        <v>132</v>
      </c>
      <c r="C92" s="85" t="s">
        <v>133</v>
      </c>
      <c r="D92" s="81" t="s">
        <v>49</v>
      </c>
      <c r="E92" s="81" t="s">
        <v>50</v>
      </c>
      <c r="F92" s="24" t="s">
        <v>36</v>
      </c>
      <c r="G92" s="25">
        <f>(G91/G89)*100</f>
        <v>100</v>
      </c>
      <c r="H92" s="26"/>
      <c r="I92" s="26"/>
      <c r="J92" s="26"/>
      <c r="K92" s="26"/>
      <c r="L92" s="26"/>
      <c r="M92" s="26"/>
      <c r="N92" s="26"/>
    </row>
    <row r="93" spans="1:14" ht="16.5" x14ac:dyDescent="0.25">
      <c r="A93" s="348" t="s">
        <v>21</v>
      </c>
      <c r="B93" s="348" t="s">
        <v>22</v>
      </c>
      <c r="C93" s="348" t="s">
        <v>29</v>
      </c>
      <c r="D93" s="348" t="s">
        <v>23</v>
      </c>
      <c r="E93" s="348" t="s">
        <v>24</v>
      </c>
      <c r="F93" s="24" t="s">
        <v>25</v>
      </c>
      <c r="G93" s="25">
        <v>85</v>
      </c>
      <c r="H93" s="26"/>
      <c r="I93" s="26"/>
      <c r="J93" s="26"/>
      <c r="K93" s="26"/>
      <c r="L93" s="26"/>
      <c r="M93" s="26"/>
      <c r="N93" s="26"/>
    </row>
    <row r="94" spans="1:14" ht="16.5" x14ac:dyDescent="0.25">
      <c r="A94" s="348"/>
      <c r="B94" s="348"/>
      <c r="C94" s="348"/>
      <c r="D94" s="348"/>
      <c r="E94" s="348"/>
      <c r="F94" s="24" t="s">
        <v>33</v>
      </c>
      <c r="G94" s="25">
        <v>85</v>
      </c>
      <c r="H94" s="26"/>
      <c r="I94" s="26"/>
      <c r="J94" s="26"/>
      <c r="K94" s="26"/>
      <c r="L94" s="26"/>
      <c r="M94" s="26"/>
      <c r="N94" s="26"/>
    </row>
    <row r="95" spans="1:14" ht="16.5" x14ac:dyDescent="0.25">
      <c r="A95" s="348"/>
      <c r="B95" s="348"/>
      <c r="C95" s="348"/>
      <c r="D95" s="348"/>
      <c r="E95" s="348"/>
      <c r="F95" s="24" t="s">
        <v>26</v>
      </c>
      <c r="G95" s="25">
        <v>85</v>
      </c>
      <c r="H95" s="26"/>
      <c r="I95" s="26"/>
      <c r="J95" s="26"/>
      <c r="K95" s="26"/>
      <c r="L95" s="26"/>
      <c r="M95" s="26"/>
      <c r="N95" s="26"/>
    </row>
    <row r="96" spans="1:14" ht="33" x14ac:dyDescent="0.25">
      <c r="A96" s="348"/>
      <c r="B96" s="348"/>
      <c r="C96" s="348"/>
      <c r="D96" s="348"/>
      <c r="E96" s="348"/>
      <c r="F96" s="24" t="s">
        <v>34</v>
      </c>
      <c r="G96" s="25">
        <v>85</v>
      </c>
      <c r="H96" s="26"/>
      <c r="I96" s="26"/>
      <c r="J96" s="26"/>
      <c r="K96" s="26"/>
      <c r="L96" s="26"/>
      <c r="M96" s="26"/>
      <c r="N96" s="26"/>
    </row>
    <row r="97" spans="1:14" ht="16.5" x14ac:dyDescent="0.25">
      <c r="A97" s="348"/>
      <c r="B97" s="348"/>
      <c r="C97" s="348"/>
      <c r="D97" s="348"/>
      <c r="E97" s="348"/>
      <c r="F97" s="24" t="s">
        <v>27</v>
      </c>
      <c r="G97" s="25">
        <f>(0.9+1+1+0.95+1+1+1)/7*100</f>
        <v>97.857142857142847</v>
      </c>
      <c r="H97" s="26"/>
      <c r="I97" s="26"/>
      <c r="J97" s="26"/>
      <c r="K97" s="26"/>
      <c r="L97" s="26"/>
      <c r="M97" s="26"/>
      <c r="N97" s="26"/>
    </row>
    <row r="98" spans="1:14" ht="94.5" x14ac:dyDescent="0.25">
      <c r="A98" s="85" t="s">
        <v>180</v>
      </c>
      <c r="B98" s="85" t="s">
        <v>134</v>
      </c>
      <c r="C98" s="85" t="s">
        <v>135</v>
      </c>
      <c r="D98" s="81" t="s">
        <v>49</v>
      </c>
      <c r="E98" s="81" t="s">
        <v>50</v>
      </c>
      <c r="F98" s="24" t="s">
        <v>36</v>
      </c>
      <c r="G98" s="25">
        <f>(G97/G95)*100</f>
        <v>115.12605042016806</v>
      </c>
      <c r="H98" s="26"/>
      <c r="I98" s="26"/>
      <c r="J98" s="26"/>
      <c r="K98" s="26"/>
      <c r="L98" s="26"/>
      <c r="M98" s="26"/>
      <c r="N98" s="26"/>
    </row>
    <row r="99" spans="1:14" ht="16.5" x14ac:dyDescent="0.25">
      <c r="A99" s="348" t="s">
        <v>21</v>
      </c>
      <c r="B99" s="348" t="s">
        <v>22</v>
      </c>
      <c r="C99" s="348" t="s">
        <v>29</v>
      </c>
      <c r="D99" s="348" t="s">
        <v>23</v>
      </c>
      <c r="E99" s="348" t="s">
        <v>24</v>
      </c>
      <c r="F99" s="24" t="s">
        <v>25</v>
      </c>
      <c r="G99" s="25">
        <v>100</v>
      </c>
      <c r="H99" s="26"/>
      <c r="I99" s="26"/>
      <c r="J99" s="26"/>
      <c r="K99" s="26"/>
      <c r="L99" s="26"/>
      <c r="M99" s="26"/>
      <c r="N99" s="26"/>
    </row>
    <row r="100" spans="1:14" ht="16.5" x14ac:dyDescent="0.25">
      <c r="A100" s="348"/>
      <c r="B100" s="348"/>
      <c r="C100" s="348"/>
      <c r="D100" s="348"/>
      <c r="E100" s="348"/>
      <c r="F100" s="24" t="s">
        <v>33</v>
      </c>
      <c r="G100" s="25">
        <v>100</v>
      </c>
      <c r="H100" s="26"/>
      <c r="I100" s="26"/>
      <c r="J100" s="26"/>
      <c r="K100" s="26"/>
      <c r="L100" s="26"/>
      <c r="M100" s="26"/>
      <c r="N100" s="26"/>
    </row>
    <row r="101" spans="1:14" ht="16.5" x14ac:dyDescent="0.25">
      <c r="A101" s="348"/>
      <c r="B101" s="348"/>
      <c r="C101" s="348"/>
      <c r="D101" s="348"/>
      <c r="E101" s="348"/>
      <c r="F101" s="24" t="s">
        <v>26</v>
      </c>
      <c r="G101" s="25">
        <v>100</v>
      </c>
      <c r="H101" s="26"/>
      <c r="I101" s="26"/>
      <c r="J101" s="26"/>
      <c r="K101" s="26"/>
      <c r="L101" s="26"/>
      <c r="M101" s="26"/>
      <c r="N101" s="26"/>
    </row>
    <row r="102" spans="1:14" ht="33" x14ac:dyDescent="0.25">
      <c r="A102" s="348"/>
      <c r="B102" s="348"/>
      <c r="C102" s="348"/>
      <c r="D102" s="348"/>
      <c r="E102" s="348"/>
      <c r="F102" s="24" t="s">
        <v>34</v>
      </c>
      <c r="G102" s="25">
        <v>100</v>
      </c>
      <c r="H102" s="26"/>
      <c r="I102" s="26"/>
      <c r="J102" s="26"/>
      <c r="K102" s="26"/>
      <c r="L102" s="26"/>
      <c r="M102" s="26"/>
      <c r="N102" s="26"/>
    </row>
    <row r="103" spans="1:14" ht="16.5" x14ac:dyDescent="0.25">
      <c r="A103" s="348"/>
      <c r="B103" s="348"/>
      <c r="C103" s="348"/>
      <c r="D103" s="348"/>
      <c r="E103" s="348"/>
      <c r="F103" s="24" t="s">
        <v>27</v>
      </c>
      <c r="G103" s="25">
        <f>(95/95)*100</f>
        <v>100</v>
      </c>
      <c r="H103" s="26"/>
      <c r="I103" s="26"/>
      <c r="J103" s="26"/>
      <c r="K103" s="26"/>
      <c r="L103" s="26"/>
      <c r="M103" s="26"/>
      <c r="N103" s="26"/>
    </row>
    <row r="104" spans="1:14" ht="82.5" customHeight="1" x14ac:dyDescent="0.25">
      <c r="A104" s="85" t="s">
        <v>136</v>
      </c>
      <c r="B104" s="85" t="s">
        <v>137</v>
      </c>
      <c r="C104" s="85" t="s">
        <v>138</v>
      </c>
      <c r="D104" s="81" t="s">
        <v>49</v>
      </c>
      <c r="E104" s="81" t="s">
        <v>50</v>
      </c>
      <c r="F104" s="24" t="s">
        <v>36</v>
      </c>
      <c r="G104" s="25">
        <f>(G103/G101)*100</f>
        <v>100</v>
      </c>
      <c r="H104" s="26"/>
      <c r="I104" s="26"/>
      <c r="J104" s="26"/>
      <c r="K104" s="26"/>
      <c r="L104" s="26"/>
      <c r="M104" s="26"/>
      <c r="N104" s="26"/>
    </row>
    <row r="105" spans="1:14" ht="16.5" x14ac:dyDescent="0.25">
      <c r="A105" s="348" t="s">
        <v>21</v>
      </c>
      <c r="B105" s="348" t="s">
        <v>22</v>
      </c>
      <c r="C105" s="348" t="s">
        <v>29</v>
      </c>
      <c r="D105" s="348" t="s">
        <v>23</v>
      </c>
      <c r="E105" s="348" t="s">
        <v>24</v>
      </c>
      <c r="F105" s="24" t="s">
        <v>25</v>
      </c>
      <c r="G105" s="25">
        <v>100</v>
      </c>
      <c r="H105" s="26"/>
      <c r="I105" s="26"/>
      <c r="J105" s="26"/>
      <c r="K105" s="26"/>
      <c r="L105" s="26"/>
      <c r="M105" s="26"/>
      <c r="N105" s="26"/>
    </row>
    <row r="106" spans="1:14" ht="16.5" x14ac:dyDescent="0.25">
      <c r="A106" s="348"/>
      <c r="B106" s="348"/>
      <c r="C106" s="348"/>
      <c r="D106" s="348"/>
      <c r="E106" s="348"/>
      <c r="F106" s="24" t="s">
        <v>33</v>
      </c>
      <c r="G106" s="25">
        <v>100</v>
      </c>
      <c r="H106" s="26"/>
      <c r="I106" s="26"/>
      <c r="J106" s="26"/>
      <c r="K106" s="26"/>
      <c r="L106" s="26"/>
      <c r="M106" s="26"/>
      <c r="N106" s="26"/>
    </row>
    <row r="107" spans="1:14" ht="16.5" x14ac:dyDescent="0.25">
      <c r="A107" s="348"/>
      <c r="B107" s="348"/>
      <c r="C107" s="348"/>
      <c r="D107" s="348"/>
      <c r="E107" s="348"/>
      <c r="F107" s="24" t="s">
        <v>26</v>
      </c>
      <c r="G107" s="25">
        <v>100</v>
      </c>
      <c r="H107" s="26"/>
      <c r="I107" s="26"/>
      <c r="J107" s="26"/>
      <c r="K107" s="26"/>
      <c r="L107" s="26"/>
      <c r="M107" s="26"/>
      <c r="N107" s="26"/>
    </row>
    <row r="108" spans="1:14" ht="33" x14ac:dyDescent="0.25">
      <c r="A108" s="348"/>
      <c r="B108" s="348"/>
      <c r="C108" s="348"/>
      <c r="D108" s="348"/>
      <c r="E108" s="348"/>
      <c r="F108" s="24" t="s">
        <v>34</v>
      </c>
      <c r="G108" s="25">
        <v>100</v>
      </c>
      <c r="H108" s="26"/>
      <c r="I108" s="26"/>
      <c r="J108" s="26"/>
      <c r="K108" s="26"/>
      <c r="L108" s="26"/>
      <c r="M108" s="26"/>
      <c r="N108" s="26"/>
    </row>
    <row r="109" spans="1:14" ht="16.5" x14ac:dyDescent="0.25">
      <c r="A109" s="348"/>
      <c r="B109" s="348"/>
      <c r="C109" s="348"/>
      <c r="D109" s="348"/>
      <c r="E109" s="348"/>
      <c r="F109" s="24" t="s">
        <v>27</v>
      </c>
      <c r="G109" s="25">
        <f>(1/1)*100</f>
        <v>100</v>
      </c>
      <c r="H109" s="26"/>
      <c r="I109" s="26"/>
      <c r="J109" s="26"/>
      <c r="K109" s="26"/>
      <c r="L109" s="26"/>
      <c r="M109" s="26"/>
      <c r="N109" s="26"/>
    </row>
    <row r="110" spans="1:14" ht="63" x14ac:dyDescent="0.25">
      <c r="A110" s="123" t="s">
        <v>1179</v>
      </c>
      <c r="B110" s="123" t="s">
        <v>168</v>
      </c>
      <c r="C110" s="123" t="s">
        <v>1180</v>
      </c>
      <c r="D110" s="81" t="s">
        <v>49</v>
      </c>
      <c r="E110" s="81" t="s">
        <v>51</v>
      </c>
      <c r="F110" s="24" t="s">
        <v>36</v>
      </c>
      <c r="G110" s="25">
        <f>(G109/G107)*100</f>
        <v>100</v>
      </c>
      <c r="H110" s="26"/>
      <c r="I110" s="26"/>
      <c r="J110" s="26"/>
      <c r="K110" s="26"/>
      <c r="L110" s="26"/>
      <c r="M110" s="26"/>
      <c r="N110" s="26"/>
    </row>
    <row r="111" spans="1:14" ht="35.1" customHeight="1" x14ac:dyDescent="0.25">
      <c r="A111" s="253" t="s">
        <v>28</v>
      </c>
      <c r="B111" s="225"/>
      <c r="C111" s="225"/>
      <c r="D111" s="225"/>
      <c r="E111" s="225"/>
      <c r="F111" s="225"/>
      <c r="G111" s="226"/>
    </row>
    <row r="112" spans="1:14" ht="24.95" customHeight="1" x14ac:dyDescent="0.25">
      <c r="A112" s="300" t="str">
        <f>+A32</f>
        <v>Porcentaje de sujetos obligados del ámbito federal de la Ley General de Protección de Datos Personales en Posesión de Sujetos Obligados que cuentan con una política interna o programa de protección de datos personales.</v>
      </c>
      <c r="B112" s="301"/>
      <c r="C112" s="301"/>
      <c r="D112" s="301"/>
      <c r="E112" s="301"/>
      <c r="F112" s="301"/>
      <c r="G112" s="302"/>
    </row>
    <row r="113" spans="1:7" ht="24.95" customHeight="1" x14ac:dyDescent="0.25">
      <c r="A113" s="7" t="s">
        <v>103</v>
      </c>
      <c r="B113" s="215" t="s">
        <v>1534</v>
      </c>
      <c r="C113" s="216"/>
      <c r="D113" s="216"/>
      <c r="E113" s="216"/>
      <c r="F113" s="216"/>
      <c r="G113" s="217"/>
    </row>
    <row r="114" spans="1:7" ht="24.95" customHeight="1" x14ac:dyDescent="0.25">
      <c r="A114" s="7" t="s">
        <v>102</v>
      </c>
      <c r="B114" s="273"/>
      <c r="C114" s="274"/>
      <c r="D114" s="274"/>
      <c r="E114" s="274"/>
      <c r="F114" s="274"/>
      <c r="G114" s="275"/>
    </row>
    <row r="115" spans="1:7" ht="24.95" customHeight="1" x14ac:dyDescent="0.25">
      <c r="A115" s="184" t="str">
        <f>+A40</f>
        <v>Porcentaje de utilidad de las herramientas que el INAI pone a disposición de los responsables para facilitar el cumplimiento de las obligaciones en materia de protección de datos personales.</v>
      </c>
      <c r="B115" s="185"/>
      <c r="C115" s="185"/>
      <c r="D115" s="185"/>
      <c r="E115" s="185"/>
      <c r="F115" s="185"/>
      <c r="G115" s="186"/>
    </row>
    <row r="116" spans="1:7" ht="45" customHeight="1" x14ac:dyDescent="0.25">
      <c r="A116" s="7" t="s">
        <v>103</v>
      </c>
      <c r="B116" s="215" t="s">
        <v>1279</v>
      </c>
      <c r="C116" s="216"/>
      <c r="D116" s="216"/>
      <c r="E116" s="216"/>
      <c r="F116" s="216"/>
      <c r="G116" s="217"/>
    </row>
    <row r="117" spans="1:7" ht="24.95" customHeight="1" x14ac:dyDescent="0.25">
      <c r="A117" s="7" t="s">
        <v>102</v>
      </c>
      <c r="B117" s="273"/>
      <c r="C117" s="274"/>
      <c r="D117" s="274"/>
      <c r="E117" s="274"/>
      <c r="F117" s="274"/>
      <c r="G117" s="275"/>
    </row>
    <row r="118" spans="1:7" ht="24.95" customHeight="1" x14ac:dyDescent="0.25">
      <c r="A118" s="184" t="str">
        <f>A48</f>
        <v>Tasa de crecimiento de las solicitudes de inscripción en el REA y en el Premio de Innovación y Buenas Prácticas.</v>
      </c>
      <c r="B118" s="185"/>
      <c r="C118" s="185"/>
      <c r="D118" s="185"/>
      <c r="E118" s="185"/>
      <c r="F118" s="185"/>
      <c r="G118" s="186"/>
    </row>
    <row r="119" spans="1:7" ht="45" customHeight="1" x14ac:dyDescent="0.25">
      <c r="A119" s="9" t="s">
        <v>103</v>
      </c>
      <c r="B119" s="215" t="s">
        <v>1280</v>
      </c>
      <c r="C119" s="216"/>
      <c r="D119" s="216"/>
      <c r="E119" s="216"/>
      <c r="F119" s="216"/>
      <c r="G119" s="217"/>
    </row>
    <row r="120" spans="1:7" ht="24.95" customHeight="1" x14ac:dyDescent="0.25">
      <c r="A120" s="9" t="s">
        <v>102</v>
      </c>
      <c r="B120" s="370"/>
      <c r="C120" s="371"/>
      <c r="D120" s="371"/>
      <c r="E120" s="371"/>
      <c r="F120" s="371"/>
      <c r="G120" s="372"/>
    </row>
    <row r="121" spans="1:7" ht="24.95" customHeight="1" x14ac:dyDescent="0.25">
      <c r="A121" s="184" t="str">
        <f>+A54</f>
        <v>Tasa de crecimiento porcentual de personas que manifiestan conocer sobre el derecho de protección de datos personales.</v>
      </c>
      <c r="B121" s="185"/>
      <c r="C121" s="185"/>
      <c r="D121" s="185"/>
      <c r="E121" s="185"/>
      <c r="F121" s="185"/>
      <c r="G121" s="186"/>
    </row>
    <row r="122" spans="1:7" ht="67.5" customHeight="1" x14ac:dyDescent="0.25">
      <c r="A122" s="9" t="s">
        <v>103</v>
      </c>
      <c r="B122" s="345" t="s">
        <v>1281</v>
      </c>
      <c r="C122" s="346"/>
      <c r="D122" s="346"/>
      <c r="E122" s="346"/>
      <c r="F122" s="346"/>
      <c r="G122" s="347"/>
    </row>
    <row r="123" spans="1:7" ht="24.95" customHeight="1" x14ac:dyDescent="0.25">
      <c r="A123" s="9" t="s">
        <v>102</v>
      </c>
      <c r="B123" s="370"/>
      <c r="C123" s="371"/>
      <c r="D123" s="371"/>
      <c r="E123" s="371"/>
      <c r="F123" s="371"/>
      <c r="G123" s="372"/>
    </row>
    <row r="124" spans="1:7" ht="24.95" customHeight="1" x14ac:dyDescent="0.25">
      <c r="A124" s="184" t="str">
        <f>+A60</f>
        <v>Proporción de informes emitidos por la DGPAR de las auditorías admitidas y no canceladas por los sujetos obligados en el período.</v>
      </c>
      <c r="B124" s="185"/>
      <c r="C124" s="185"/>
      <c r="D124" s="185"/>
      <c r="E124" s="185"/>
      <c r="F124" s="185"/>
      <c r="G124" s="186"/>
    </row>
    <row r="125" spans="1:7" ht="45" customHeight="1" x14ac:dyDescent="0.25">
      <c r="A125" s="9" t="s">
        <v>103</v>
      </c>
      <c r="B125" s="215" t="s">
        <v>1282</v>
      </c>
      <c r="C125" s="216"/>
      <c r="D125" s="216"/>
      <c r="E125" s="216"/>
      <c r="F125" s="216"/>
      <c r="G125" s="217"/>
    </row>
    <row r="126" spans="1:7" ht="24.95" customHeight="1" x14ac:dyDescent="0.25">
      <c r="A126" s="9" t="s">
        <v>102</v>
      </c>
      <c r="B126" s="370"/>
      <c r="C126" s="371"/>
      <c r="D126" s="371"/>
      <c r="E126" s="371"/>
      <c r="F126" s="371"/>
      <c r="G126" s="372"/>
    </row>
    <row r="127" spans="1:7" ht="24.95" customHeight="1" x14ac:dyDescent="0.25">
      <c r="A127" s="184" t="str">
        <f>+A68</f>
        <v>Porcentaje de esquemas de autorregulación (EA) evaluados</v>
      </c>
      <c r="B127" s="185"/>
      <c r="C127" s="185"/>
      <c r="D127" s="185"/>
      <c r="E127" s="185"/>
      <c r="F127" s="185"/>
      <c r="G127" s="186"/>
    </row>
    <row r="128" spans="1:7" ht="24.95" customHeight="1" x14ac:dyDescent="0.25">
      <c r="A128" s="7" t="s">
        <v>103</v>
      </c>
      <c r="B128" s="215" t="s">
        <v>1283</v>
      </c>
      <c r="C128" s="216"/>
      <c r="D128" s="216"/>
      <c r="E128" s="216"/>
      <c r="F128" s="216"/>
      <c r="G128" s="217"/>
    </row>
    <row r="129" spans="1:7" ht="24.95" customHeight="1" x14ac:dyDescent="0.25">
      <c r="A129" s="7" t="s">
        <v>102</v>
      </c>
      <c r="B129" s="273"/>
      <c r="C129" s="274"/>
      <c r="D129" s="274"/>
      <c r="E129" s="274"/>
      <c r="F129" s="274"/>
      <c r="G129" s="275"/>
    </row>
    <row r="130" spans="1:7" ht="24.95" customHeight="1" x14ac:dyDescent="0.25">
      <c r="A130" s="184" t="str">
        <f>+A74</f>
        <v>Porcentaje de esquemas de autorregulación (EA) reconocidos.</v>
      </c>
      <c r="B130" s="185"/>
      <c r="C130" s="185"/>
      <c r="D130" s="185"/>
      <c r="E130" s="185"/>
      <c r="F130" s="185"/>
      <c r="G130" s="186"/>
    </row>
    <row r="131" spans="1:7" ht="66.75" customHeight="1" x14ac:dyDescent="0.25">
      <c r="A131" s="7" t="s">
        <v>103</v>
      </c>
      <c r="B131" s="370" t="s">
        <v>1535</v>
      </c>
      <c r="C131" s="371"/>
      <c r="D131" s="371"/>
      <c r="E131" s="371"/>
      <c r="F131" s="371"/>
      <c r="G131" s="372"/>
    </row>
    <row r="132" spans="1:7" ht="24.95" customHeight="1" x14ac:dyDescent="0.25">
      <c r="A132" s="7" t="s">
        <v>102</v>
      </c>
      <c r="B132" s="273"/>
      <c r="C132" s="274"/>
      <c r="D132" s="274"/>
      <c r="E132" s="274"/>
      <c r="F132" s="274"/>
      <c r="G132" s="275"/>
    </row>
    <row r="133" spans="1:7" ht="24.95" customHeight="1" x14ac:dyDescent="0.25">
      <c r="A133" s="184" t="str">
        <f>+A80</f>
        <v>Porcentaje de actividades realizadas por la DGPAR relacionadas con el impulso de la autorregulación.</v>
      </c>
      <c r="B133" s="185"/>
      <c r="C133" s="185"/>
      <c r="D133" s="185"/>
      <c r="E133" s="185"/>
      <c r="F133" s="185"/>
      <c r="G133" s="186"/>
    </row>
    <row r="134" spans="1:7" ht="68.25" customHeight="1" x14ac:dyDescent="0.25">
      <c r="A134" s="7" t="s">
        <v>103</v>
      </c>
      <c r="B134" s="345" t="s">
        <v>1284</v>
      </c>
      <c r="C134" s="346"/>
      <c r="D134" s="346"/>
      <c r="E134" s="346"/>
      <c r="F134" s="346"/>
      <c r="G134" s="347"/>
    </row>
    <row r="135" spans="1:7" ht="24.95" customHeight="1" x14ac:dyDescent="0.25">
      <c r="A135" s="7" t="s">
        <v>102</v>
      </c>
      <c r="B135" s="273"/>
      <c r="C135" s="274"/>
      <c r="D135" s="274"/>
      <c r="E135" s="274"/>
      <c r="F135" s="274"/>
      <c r="G135" s="275"/>
    </row>
    <row r="136" spans="1:7" ht="24.95" customHeight="1" x14ac:dyDescent="0.25">
      <c r="A136" s="184" t="str">
        <f>+A86</f>
        <v xml:space="preserve">Porcentaje de actividades relacionadas con la elaboración de material para orientar  en el cumplimiento de obligaciones en materia de protección de datos personales. </v>
      </c>
      <c r="B136" s="185"/>
      <c r="C136" s="185"/>
      <c r="D136" s="185"/>
      <c r="E136" s="185"/>
      <c r="F136" s="185"/>
      <c r="G136" s="186"/>
    </row>
    <row r="137" spans="1:7" ht="82.5" customHeight="1" x14ac:dyDescent="0.25">
      <c r="A137" s="7" t="s">
        <v>103</v>
      </c>
      <c r="B137" s="345" t="s">
        <v>1285</v>
      </c>
      <c r="C137" s="346"/>
      <c r="D137" s="346"/>
      <c r="E137" s="346"/>
      <c r="F137" s="346"/>
      <c r="G137" s="347"/>
    </row>
    <row r="138" spans="1:7" ht="24.95" customHeight="1" x14ac:dyDescent="0.25">
      <c r="A138" s="7" t="s">
        <v>102</v>
      </c>
      <c r="B138" s="273"/>
      <c r="C138" s="274"/>
      <c r="D138" s="274"/>
      <c r="E138" s="274"/>
      <c r="F138" s="274"/>
      <c r="G138" s="275"/>
    </row>
    <row r="139" spans="1:7" ht="24.95" customHeight="1" x14ac:dyDescent="0.25">
      <c r="A139" s="300" t="str">
        <f>+A92</f>
        <v>Porcentaje de solicitudes de autorización de medidas compensatorias así como para el uso de hiperenlaces o hipervínculos en una página de Internet del INAI para dar a conocer avisos de privacidad a través de medidas compensatorias atendidas.</v>
      </c>
      <c r="B139" s="301"/>
      <c r="C139" s="301"/>
      <c r="D139" s="301"/>
      <c r="E139" s="301"/>
      <c r="F139" s="301"/>
      <c r="G139" s="302"/>
    </row>
    <row r="140" spans="1:7" ht="24.95" customHeight="1" x14ac:dyDescent="0.25">
      <c r="A140" s="7" t="s">
        <v>103</v>
      </c>
      <c r="B140" s="215" t="s">
        <v>1536</v>
      </c>
      <c r="C140" s="216"/>
      <c r="D140" s="216"/>
      <c r="E140" s="216"/>
      <c r="F140" s="216"/>
      <c r="G140" s="217"/>
    </row>
    <row r="141" spans="1:7" ht="24.95" customHeight="1" x14ac:dyDescent="0.25">
      <c r="A141" s="7" t="s">
        <v>102</v>
      </c>
      <c r="B141" s="273"/>
      <c r="C141" s="274"/>
      <c r="D141" s="274"/>
      <c r="E141" s="274"/>
      <c r="F141" s="274"/>
      <c r="G141" s="275"/>
    </row>
    <row r="142" spans="1:7" ht="24.95" customHeight="1" x14ac:dyDescent="0.25">
      <c r="A142" s="184" t="str">
        <f>+A98</f>
        <v xml:space="preserve">Porcentaje de actividades realizadas por la DGPAR para promover la educación cívica y cultura para el ejercicio del derecho de protección de datos personales entre los titulares. </v>
      </c>
      <c r="B142" s="185"/>
      <c r="C142" s="185"/>
      <c r="D142" s="185"/>
      <c r="E142" s="185"/>
      <c r="F142" s="185"/>
      <c r="G142" s="186"/>
    </row>
    <row r="143" spans="1:7" ht="117.75" customHeight="1" x14ac:dyDescent="0.25">
      <c r="A143" s="7" t="s">
        <v>103</v>
      </c>
      <c r="B143" s="345" t="s">
        <v>1537</v>
      </c>
      <c r="C143" s="346"/>
      <c r="D143" s="346"/>
      <c r="E143" s="346"/>
      <c r="F143" s="346"/>
      <c r="G143" s="347"/>
    </row>
    <row r="144" spans="1:7" ht="24.95" customHeight="1" x14ac:dyDescent="0.25">
      <c r="A144" s="7" t="s">
        <v>102</v>
      </c>
      <c r="B144" s="273"/>
      <c r="C144" s="274"/>
      <c r="D144" s="274"/>
      <c r="E144" s="274"/>
      <c r="F144" s="274"/>
      <c r="G144" s="275"/>
    </row>
    <row r="145" spans="1:7" ht="24.95" customHeight="1" x14ac:dyDescent="0.25">
      <c r="A145" s="184" t="str">
        <f>+A104</f>
        <v>Porcentaje de consultas especializadas atendidas por la DGPAR.</v>
      </c>
      <c r="B145" s="185"/>
      <c r="C145" s="185"/>
      <c r="D145" s="185"/>
      <c r="E145" s="185"/>
      <c r="F145" s="185"/>
      <c r="G145" s="186"/>
    </row>
    <row r="146" spans="1:7" ht="24.95" customHeight="1" x14ac:dyDescent="0.25">
      <c r="A146" s="7" t="s">
        <v>103</v>
      </c>
      <c r="B146" s="215" t="s">
        <v>1538</v>
      </c>
      <c r="C146" s="216"/>
      <c r="D146" s="216"/>
      <c r="E146" s="216"/>
      <c r="F146" s="216"/>
      <c r="G146" s="217"/>
    </row>
    <row r="147" spans="1:7" s="26" customFormat="1" ht="24.95" customHeight="1" x14ac:dyDescent="0.25">
      <c r="A147" s="7" t="s">
        <v>102</v>
      </c>
      <c r="B147" s="273"/>
      <c r="C147" s="274"/>
      <c r="D147" s="274"/>
      <c r="E147" s="274"/>
      <c r="F147" s="274"/>
      <c r="G147" s="275"/>
    </row>
    <row r="148" spans="1:7" ht="24.95" customHeight="1" x14ac:dyDescent="0.25">
      <c r="A148" s="184" t="str">
        <f>+A110</f>
        <v>Porcentaje de auditorías voluntarias atendidas por la DGPAR.</v>
      </c>
      <c r="B148" s="185"/>
      <c r="C148" s="185"/>
      <c r="D148" s="185"/>
      <c r="E148" s="185"/>
      <c r="F148" s="185"/>
      <c r="G148" s="186"/>
    </row>
    <row r="149" spans="1:7" ht="24.95" customHeight="1" x14ac:dyDescent="0.25">
      <c r="A149" s="7" t="s">
        <v>103</v>
      </c>
      <c r="B149" s="215" t="s">
        <v>1286</v>
      </c>
      <c r="C149" s="216"/>
      <c r="D149" s="216"/>
      <c r="E149" s="216"/>
      <c r="F149" s="216"/>
      <c r="G149" s="217"/>
    </row>
    <row r="150" spans="1:7" s="26" customFormat="1" ht="24.95" customHeight="1" x14ac:dyDescent="0.25">
      <c r="A150" s="7" t="s">
        <v>102</v>
      </c>
      <c r="B150" s="273"/>
      <c r="C150" s="274"/>
      <c r="D150" s="274"/>
      <c r="E150" s="274"/>
      <c r="F150" s="274"/>
      <c r="G150" s="275"/>
    </row>
    <row r="151" spans="1:7" s="26" customFormat="1" ht="24.95" customHeight="1" x14ac:dyDescent="0.25">
      <c r="A151" s="199"/>
      <c r="B151" s="199"/>
      <c r="C151" s="199"/>
      <c r="D151" s="199"/>
      <c r="E151" s="199"/>
      <c r="F151" s="199"/>
      <c r="G151" s="199"/>
    </row>
    <row r="152" spans="1:7" s="26" customFormat="1" ht="35.1" customHeight="1" x14ac:dyDescent="0.25">
      <c r="A152" s="253" t="s">
        <v>35</v>
      </c>
      <c r="B152" s="225"/>
      <c r="C152" s="225"/>
      <c r="D152" s="225"/>
      <c r="E152" s="225"/>
      <c r="F152" s="225"/>
      <c r="G152" s="226"/>
    </row>
    <row r="153" spans="1:7" s="26" customFormat="1" ht="35.1" customHeight="1" x14ac:dyDescent="0.25">
      <c r="A153" s="300" t="str">
        <f>+A32</f>
        <v>Porcentaje de sujetos obligados del ámbito federal de la Ley General de Protección de Datos Personales en Posesión de Sujetos Obligados que cuentan con una política interna o programa de protección de datos personales.</v>
      </c>
      <c r="B153" s="301"/>
      <c r="C153" s="301"/>
      <c r="D153" s="301"/>
      <c r="E153" s="301"/>
      <c r="F153" s="301"/>
      <c r="G153" s="302"/>
    </row>
    <row r="154" spans="1:7" s="26" customFormat="1" ht="35.1" customHeight="1" x14ac:dyDescent="0.25">
      <c r="A154" s="27" t="s">
        <v>30</v>
      </c>
      <c r="B154" s="270"/>
      <c r="C154" s="270"/>
      <c r="D154" s="270"/>
      <c r="E154" s="270"/>
      <c r="F154" s="270"/>
      <c r="G154" s="270"/>
    </row>
    <row r="155" spans="1:7" s="26" customFormat="1" ht="35.1" customHeight="1" x14ac:dyDescent="0.25">
      <c r="A155" s="27" t="s">
        <v>31</v>
      </c>
      <c r="B155" s="338"/>
      <c r="C155" s="338"/>
      <c r="D155" s="338"/>
      <c r="E155" s="338"/>
      <c r="F155" s="338"/>
      <c r="G155" s="338"/>
    </row>
    <row r="156" spans="1:7" s="26" customFormat="1" ht="35.1" customHeight="1" x14ac:dyDescent="0.25">
      <c r="A156" s="27" t="s">
        <v>32</v>
      </c>
      <c r="B156" s="271"/>
      <c r="C156" s="271"/>
      <c r="D156" s="271"/>
      <c r="E156" s="271"/>
      <c r="F156" s="271"/>
      <c r="G156" s="271"/>
    </row>
    <row r="157" spans="1:7" s="26" customFormat="1" ht="35.1" customHeight="1" x14ac:dyDescent="0.25">
      <c r="A157" s="184" t="str">
        <f>+A40</f>
        <v>Porcentaje de utilidad de las herramientas que el INAI pone a disposición de los responsables para facilitar el cumplimiento de las obligaciones en materia de protección de datos personales.</v>
      </c>
      <c r="B157" s="185"/>
      <c r="C157" s="185"/>
      <c r="D157" s="185"/>
      <c r="E157" s="185"/>
      <c r="F157" s="185"/>
      <c r="G157" s="186"/>
    </row>
    <row r="158" spans="1:7" s="26" customFormat="1" ht="35.1" customHeight="1" x14ac:dyDescent="0.25">
      <c r="A158" s="27" t="s">
        <v>30</v>
      </c>
      <c r="B158" s="270"/>
      <c r="C158" s="270"/>
      <c r="D158" s="270"/>
      <c r="E158" s="270"/>
      <c r="F158" s="270"/>
      <c r="G158" s="270"/>
    </row>
    <row r="159" spans="1:7" s="26" customFormat="1" ht="35.1" customHeight="1" x14ac:dyDescent="0.25">
      <c r="A159" s="27" t="s">
        <v>31</v>
      </c>
      <c r="B159" s="338"/>
      <c r="C159" s="338"/>
      <c r="D159" s="338"/>
      <c r="E159" s="338"/>
      <c r="F159" s="338"/>
      <c r="G159" s="338"/>
    </row>
    <row r="160" spans="1:7" s="26" customFormat="1" ht="35.1" customHeight="1" x14ac:dyDescent="0.25">
      <c r="A160" s="27" t="s">
        <v>32</v>
      </c>
      <c r="B160" s="271"/>
      <c r="C160" s="271"/>
      <c r="D160" s="271"/>
      <c r="E160" s="271"/>
      <c r="F160" s="271"/>
      <c r="G160" s="271"/>
    </row>
    <row r="161" spans="1:7" s="26" customFormat="1" ht="35.1" customHeight="1" x14ac:dyDescent="0.25">
      <c r="A161" s="184" t="str">
        <f>+A48</f>
        <v>Tasa de crecimiento de las solicitudes de inscripción en el REA y en el Premio de Innovación y Buenas Prácticas.</v>
      </c>
      <c r="B161" s="185"/>
      <c r="C161" s="185"/>
      <c r="D161" s="185"/>
      <c r="E161" s="185"/>
      <c r="F161" s="185"/>
      <c r="G161" s="186"/>
    </row>
    <row r="162" spans="1:7" s="26" customFormat="1" ht="35.1" customHeight="1" x14ac:dyDescent="0.25">
      <c r="A162" s="27" t="s">
        <v>30</v>
      </c>
      <c r="B162" s="270"/>
      <c r="C162" s="270"/>
      <c r="D162" s="270"/>
      <c r="E162" s="270"/>
      <c r="F162" s="270"/>
      <c r="G162" s="270"/>
    </row>
    <row r="163" spans="1:7" s="26" customFormat="1" ht="35.1" customHeight="1" x14ac:dyDescent="0.25">
      <c r="A163" s="27" t="s">
        <v>31</v>
      </c>
      <c r="B163" s="338"/>
      <c r="C163" s="338"/>
      <c r="D163" s="338"/>
      <c r="E163" s="338"/>
      <c r="F163" s="338"/>
      <c r="G163" s="338"/>
    </row>
    <row r="164" spans="1:7" s="26" customFormat="1" ht="35.1" customHeight="1" x14ac:dyDescent="0.25">
      <c r="A164" s="27" t="s">
        <v>32</v>
      </c>
      <c r="B164" s="271"/>
      <c r="C164" s="271"/>
      <c r="D164" s="271"/>
      <c r="E164" s="271"/>
      <c r="F164" s="271"/>
      <c r="G164" s="271"/>
    </row>
    <row r="165" spans="1:7" s="26" customFormat="1" ht="35.1" customHeight="1" x14ac:dyDescent="0.25">
      <c r="A165" s="184" t="str">
        <f>+A54</f>
        <v>Tasa de crecimiento porcentual de personas que manifiestan conocer sobre el derecho de protección de datos personales.</v>
      </c>
      <c r="B165" s="185"/>
      <c r="C165" s="185"/>
      <c r="D165" s="185"/>
      <c r="E165" s="185"/>
      <c r="F165" s="185"/>
      <c r="G165" s="186"/>
    </row>
    <row r="166" spans="1:7" s="26" customFormat="1" ht="35.1" customHeight="1" x14ac:dyDescent="0.25">
      <c r="A166" s="27" t="s">
        <v>30</v>
      </c>
      <c r="B166" s="270"/>
      <c r="C166" s="270"/>
      <c r="D166" s="270"/>
      <c r="E166" s="270"/>
      <c r="F166" s="270"/>
      <c r="G166" s="270"/>
    </row>
    <row r="167" spans="1:7" s="26" customFormat="1" ht="35.1" customHeight="1" x14ac:dyDescent="0.25">
      <c r="A167" s="27" t="s">
        <v>31</v>
      </c>
      <c r="B167" s="338"/>
      <c r="C167" s="338"/>
      <c r="D167" s="338"/>
      <c r="E167" s="338"/>
      <c r="F167" s="338"/>
      <c r="G167" s="338"/>
    </row>
    <row r="168" spans="1:7" s="26" customFormat="1" ht="35.1" customHeight="1" x14ac:dyDescent="0.25">
      <c r="A168" s="27" t="s">
        <v>32</v>
      </c>
      <c r="B168" s="271"/>
      <c r="C168" s="271"/>
      <c r="D168" s="271"/>
      <c r="E168" s="271"/>
      <c r="F168" s="271"/>
      <c r="G168" s="271"/>
    </row>
    <row r="169" spans="1:7" s="26" customFormat="1" ht="35.1" customHeight="1" x14ac:dyDescent="0.25">
      <c r="A169" s="184" t="str">
        <f>+A60</f>
        <v>Proporción de informes emitidos por la DGPAR de las auditorías admitidas y no canceladas por los sujetos obligados en el período.</v>
      </c>
      <c r="B169" s="185"/>
      <c r="C169" s="185"/>
      <c r="D169" s="185"/>
      <c r="E169" s="185"/>
      <c r="F169" s="185"/>
      <c r="G169" s="186"/>
    </row>
    <row r="170" spans="1:7" s="26" customFormat="1" ht="35.1" customHeight="1" x14ac:dyDescent="0.25">
      <c r="A170" s="27" t="s">
        <v>30</v>
      </c>
      <c r="B170" s="270"/>
      <c r="C170" s="270"/>
      <c r="D170" s="270"/>
      <c r="E170" s="270"/>
      <c r="F170" s="270"/>
      <c r="G170" s="270"/>
    </row>
    <row r="171" spans="1:7" s="26" customFormat="1" ht="35.1" customHeight="1" x14ac:dyDescent="0.25">
      <c r="A171" s="27" t="s">
        <v>31</v>
      </c>
      <c r="B171" s="338"/>
      <c r="C171" s="338"/>
      <c r="D171" s="338"/>
      <c r="E171" s="338"/>
      <c r="F171" s="338"/>
      <c r="G171" s="338"/>
    </row>
    <row r="172" spans="1:7" s="26" customFormat="1" ht="35.1" customHeight="1" x14ac:dyDescent="0.25">
      <c r="A172" s="27" t="s">
        <v>32</v>
      </c>
      <c r="B172" s="271"/>
      <c r="C172" s="271"/>
      <c r="D172" s="271"/>
      <c r="E172" s="271"/>
      <c r="F172" s="271"/>
      <c r="G172" s="271"/>
    </row>
    <row r="173" spans="1:7" s="26" customFormat="1" ht="35.1" customHeight="1" x14ac:dyDescent="0.25">
      <c r="A173" s="184" t="str">
        <f>+A68</f>
        <v>Porcentaje de esquemas de autorregulación (EA) evaluados</v>
      </c>
      <c r="B173" s="185"/>
      <c r="C173" s="185"/>
      <c r="D173" s="185"/>
      <c r="E173" s="185"/>
      <c r="F173" s="185"/>
      <c r="G173" s="186"/>
    </row>
    <row r="174" spans="1:7" s="26" customFormat="1" ht="35.1" customHeight="1" x14ac:dyDescent="0.25">
      <c r="A174" s="27" t="s">
        <v>30</v>
      </c>
      <c r="B174" s="270"/>
      <c r="C174" s="270"/>
      <c r="D174" s="270"/>
      <c r="E174" s="270"/>
      <c r="F174" s="270"/>
      <c r="G174" s="270"/>
    </row>
    <row r="175" spans="1:7" s="26" customFormat="1" ht="35.1" customHeight="1" x14ac:dyDescent="0.25">
      <c r="A175" s="27" t="s">
        <v>31</v>
      </c>
      <c r="B175" s="338"/>
      <c r="C175" s="338"/>
      <c r="D175" s="338"/>
      <c r="E175" s="338"/>
      <c r="F175" s="338"/>
      <c r="G175" s="338"/>
    </row>
    <row r="176" spans="1:7" s="26" customFormat="1" ht="35.1" customHeight="1" x14ac:dyDescent="0.25">
      <c r="A176" s="27" t="s">
        <v>32</v>
      </c>
      <c r="B176" s="271"/>
      <c r="C176" s="271"/>
      <c r="D176" s="271"/>
      <c r="E176" s="271"/>
      <c r="F176" s="271"/>
      <c r="G176" s="271"/>
    </row>
    <row r="177" spans="1:7" s="26" customFormat="1" ht="35.1" customHeight="1" x14ac:dyDescent="0.25">
      <c r="A177" s="184" t="str">
        <f>+A74</f>
        <v>Porcentaje de esquemas de autorregulación (EA) reconocidos.</v>
      </c>
      <c r="B177" s="185"/>
      <c r="C177" s="185"/>
      <c r="D177" s="185"/>
      <c r="E177" s="185"/>
      <c r="F177" s="185"/>
      <c r="G177" s="186"/>
    </row>
    <row r="178" spans="1:7" s="26" customFormat="1" ht="35.1" customHeight="1" x14ac:dyDescent="0.25">
      <c r="A178" s="27" t="s">
        <v>30</v>
      </c>
      <c r="B178" s="270"/>
      <c r="C178" s="270"/>
      <c r="D178" s="270"/>
      <c r="E178" s="270"/>
      <c r="F178" s="270"/>
      <c r="G178" s="270"/>
    </row>
    <row r="179" spans="1:7" s="26" customFormat="1" ht="35.1" customHeight="1" x14ac:dyDescent="0.25">
      <c r="A179" s="27" t="s">
        <v>31</v>
      </c>
      <c r="B179" s="338"/>
      <c r="C179" s="338"/>
      <c r="D179" s="338"/>
      <c r="E179" s="338"/>
      <c r="F179" s="338"/>
      <c r="G179" s="338"/>
    </row>
    <row r="180" spans="1:7" s="26" customFormat="1" ht="35.1" customHeight="1" x14ac:dyDescent="0.25">
      <c r="A180" s="27" t="s">
        <v>32</v>
      </c>
      <c r="B180" s="271"/>
      <c r="C180" s="271"/>
      <c r="D180" s="271"/>
      <c r="E180" s="271"/>
      <c r="F180" s="271"/>
      <c r="G180" s="271"/>
    </row>
    <row r="181" spans="1:7" s="26" customFormat="1" ht="35.1" customHeight="1" x14ac:dyDescent="0.25">
      <c r="A181" s="184" t="str">
        <f>+A80</f>
        <v>Porcentaje de actividades realizadas por la DGPAR relacionadas con el impulso de la autorregulación.</v>
      </c>
      <c r="B181" s="185"/>
      <c r="C181" s="185"/>
      <c r="D181" s="185"/>
      <c r="E181" s="185"/>
      <c r="F181" s="185"/>
      <c r="G181" s="186"/>
    </row>
    <row r="182" spans="1:7" s="26" customFormat="1" ht="35.1" customHeight="1" x14ac:dyDescent="0.25">
      <c r="A182" s="27" t="s">
        <v>30</v>
      </c>
      <c r="B182" s="270"/>
      <c r="C182" s="270"/>
      <c r="D182" s="270"/>
      <c r="E182" s="270"/>
      <c r="F182" s="270"/>
      <c r="G182" s="270"/>
    </row>
    <row r="183" spans="1:7" s="26" customFormat="1" ht="35.1" customHeight="1" x14ac:dyDescent="0.25">
      <c r="A183" s="27" t="s">
        <v>31</v>
      </c>
      <c r="B183" s="338"/>
      <c r="C183" s="338"/>
      <c r="D183" s="338"/>
      <c r="E183" s="338"/>
      <c r="F183" s="338"/>
      <c r="G183" s="338"/>
    </row>
    <row r="184" spans="1:7" s="26" customFormat="1" ht="35.1" customHeight="1" x14ac:dyDescent="0.25">
      <c r="A184" s="27" t="s">
        <v>32</v>
      </c>
      <c r="B184" s="271"/>
      <c r="C184" s="271"/>
      <c r="D184" s="271"/>
      <c r="E184" s="271"/>
      <c r="F184" s="271"/>
      <c r="G184" s="271"/>
    </row>
    <row r="185" spans="1:7" s="26" customFormat="1" ht="35.1" customHeight="1" x14ac:dyDescent="0.25">
      <c r="A185" s="184" t="str">
        <f>+A86</f>
        <v xml:space="preserve">Porcentaje de actividades relacionadas con la elaboración de material para orientar  en el cumplimiento de obligaciones en materia de protección de datos personales. </v>
      </c>
      <c r="B185" s="185"/>
      <c r="C185" s="185"/>
      <c r="D185" s="185"/>
      <c r="E185" s="185"/>
      <c r="F185" s="185"/>
      <c r="G185" s="186"/>
    </row>
    <row r="186" spans="1:7" s="26" customFormat="1" ht="35.1" customHeight="1" x14ac:dyDescent="0.25">
      <c r="A186" s="27" t="s">
        <v>30</v>
      </c>
      <c r="B186" s="270" t="s">
        <v>870</v>
      </c>
      <c r="C186" s="270"/>
      <c r="D186" s="270"/>
      <c r="E186" s="270"/>
      <c r="F186" s="270"/>
      <c r="G186" s="270"/>
    </row>
    <row r="187" spans="1:7" s="26" customFormat="1" ht="35.1" customHeight="1" x14ac:dyDescent="0.25">
      <c r="A187" s="27" t="s">
        <v>31</v>
      </c>
      <c r="B187" s="338" t="s">
        <v>871</v>
      </c>
      <c r="C187" s="338"/>
      <c r="D187" s="338"/>
      <c r="E187" s="338"/>
      <c r="F187" s="338"/>
      <c r="G187" s="338"/>
    </row>
    <row r="188" spans="1:7" s="26" customFormat="1" ht="35.1" customHeight="1" x14ac:dyDescent="0.25">
      <c r="A188" s="27" t="s">
        <v>32</v>
      </c>
      <c r="B188" s="271" t="s">
        <v>1188</v>
      </c>
      <c r="C188" s="271"/>
      <c r="D188" s="271"/>
      <c r="E188" s="271"/>
      <c r="F188" s="271"/>
      <c r="G188" s="271"/>
    </row>
    <row r="189" spans="1:7" s="26" customFormat="1" ht="35.1" customHeight="1" x14ac:dyDescent="0.25">
      <c r="A189" s="300" t="str">
        <f>+A92</f>
        <v>Porcentaje de solicitudes de autorización de medidas compensatorias así como para el uso de hiperenlaces o hipervínculos en una página de Internet del INAI para dar a conocer avisos de privacidad a través de medidas compensatorias atendidas.</v>
      </c>
      <c r="B189" s="301"/>
      <c r="C189" s="301"/>
      <c r="D189" s="301"/>
      <c r="E189" s="301"/>
      <c r="F189" s="301"/>
      <c r="G189" s="302"/>
    </row>
    <row r="190" spans="1:7" s="26" customFormat="1" ht="35.1" customHeight="1" x14ac:dyDescent="0.25">
      <c r="A190" s="27" t="s">
        <v>30</v>
      </c>
      <c r="B190" s="270"/>
      <c r="C190" s="270"/>
      <c r="D190" s="270"/>
      <c r="E190" s="270"/>
      <c r="F190" s="270"/>
      <c r="G190" s="270"/>
    </row>
    <row r="191" spans="1:7" s="26" customFormat="1" ht="35.1" customHeight="1" x14ac:dyDescent="0.25">
      <c r="A191" s="27" t="s">
        <v>31</v>
      </c>
      <c r="B191" s="338"/>
      <c r="C191" s="338"/>
      <c r="D191" s="338"/>
      <c r="E191" s="338"/>
      <c r="F191" s="338"/>
      <c r="G191" s="338"/>
    </row>
    <row r="192" spans="1:7" s="26" customFormat="1" ht="35.1" customHeight="1" x14ac:dyDescent="0.25">
      <c r="A192" s="27" t="s">
        <v>32</v>
      </c>
      <c r="B192" s="271"/>
      <c r="C192" s="271"/>
      <c r="D192" s="271"/>
      <c r="E192" s="271"/>
      <c r="F192" s="271"/>
      <c r="G192" s="271"/>
    </row>
    <row r="193" spans="1:7" s="26" customFormat="1" ht="35.1" customHeight="1" x14ac:dyDescent="0.25">
      <c r="A193" s="184" t="str">
        <f>+A98</f>
        <v xml:space="preserve">Porcentaje de actividades realizadas por la DGPAR para promover la educación cívica y cultura para el ejercicio del derecho de protección de datos personales entre los titulares. </v>
      </c>
      <c r="B193" s="185"/>
      <c r="C193" s="185"/>
      <c r="D193" s="185"/>
      <c r="E193" s="185"/>
      <c r="F193" s="185"/>
      <c r="G193" s="186"/>
    </row>
    <row r="194" spans="1:7" s="26" customFormat="1" ht="35.1" customHeight="1" x14ac:dyDescent="0.25">
      <c r="A194" s="27" t="s">
        <v>30</v>
      </c>
      <c r="B194" s="270"/>
      <c r="C194" s="270"/>
      <c r="D194" s="270"/>
      <c r="E194" s="270"/>
      <c r="F194" s="270"/>
      <c r="G194" s="270"/>
    </row>
    <row r="195" spans="1:7" s="26" customFormat="1" ht="35.1" customHeight="1" x14ac:dyDescent="0.25">
      <c r="A195" s="27" t="s">
        <v>31</v>
      </c>
      <c r="B195" s="338"/>
      <c r="C195" s="338"/>
      <c r="D195" s="338"/>
      <c r="E195" s="338"/>
      <c r="F195" s="338"/>
      <c r="G195" s="338"/>
    </row>
    <row r="196" spans="1:7" s="26" customFormat="1" ht="35.1" customHeight="1" x14ac:dyDescent="0.25">
      <c r="A196" s="27" t="s">
        <v>32</v>
      </c>
      <c r="B196" s="271"/>
      <c r="C196" s="271"/>
      <c r="D196" s="271"/>
      <c r="E196" s="271"/>
      <c r="F196" s="271"/>
      <c r="G196" s="271"/>
    </row>
    <row r="197" spans="1:7" s="26" customFormat="1" ht="35.1" customHeight="1" x14ac:dyDescent="0.25">
      <c r="A197" s="184" t="str">
        <f>+A104</f>
        <v>Porcentaje de consultas especializadas atendidas por la DGPAR.</v>
      </c>
      <c r="B197" s="185"/>
      <c r="C197" s="185"/>
      <c r="D197" s="185"/>
      <c r="E197" s="185"/>
      <c r="F197" s="185"/>
      <c r="G197" s="186"/>
    </row>
    <row r="198" spans="1:7" s="26" customFormat="1" ht="35.1" customHeight="1" x14ac:dyDescent="0.25">
      <c r="A198" s="27" t="s">
        <v>30</v>
      </c>
      <c r="B198" s="270"/>
      <c r="C198" s="270"/>
      <c r="D198" s="270"/>
      <c r="E198" s="270"/>
      <c r="F198" s="270"/>
      <c r="G198" s="270"/>
    </row>
    <row r="199" spans="1:7" s="26" customFormat="1" ht="35.1" customHeight="1" x14ac:dyDescent="0.25">
      <c r="A199" s="27" t="s">
        <v>31</v>
      </c>
      <c r="B199" s="338"/>
      <c r="C199" s="338"/>
      <c r="D199" s="338"/>
      <c r="E199" s="338"/>
      <c r="F199" s="338"/>
      <c r="G199" s="338"/>
    </row>
    <row r="200" spans="1:7" s="26" customFormat="1" ht="35.1" customHeight="1" x14ac:dyDescent="0.25">
      <c r="A200" s="27" t="s">
        <v>32</v>
      </c>
      <c r="B200" s="271"/>
      <c r="C200" s="271"/>
      <c r="D200" s="271"/>
      <c r="E200" s="271"/>
      <c r="F200" s="271"/>
      <c r="G200" s="271"/>
    </row>
    <row r="201" spans="1:7" s="26" customFormat="1" ht="35.1" customHeight="1" x14ac:dyDescent="0.25">
      <c r="A201" s="184" t="str">
        <f>+A110</f>
        <v>Porcentaje de auditorías voluntarias atendidas por la DGPAR.</v>
      </c>
      <c r="B201" s="185"/>
      <c r="C201" s="185"/>
      <c r="D201" s="185"/>
      <c r="E201" s="185"/>
      <c r="F201" s="185"/>
      <c r="G201" s="186"/>
    </row>
    <row r="202" spans="1:7" s="26" customFormat="1" ht="35.1" customHeight="1" x14ac:dyDescent="0.25">
      <c r="A202" s="27" t="s">
        <v>30</v>
      </c>
      <c r="B202" s="270"/>
      <c r="C202" s="270"/>
      <c r="D202" s="270"/>
      <c r="E202" s="270"/>
      <c r="F202" s="270"/>
      <c r="G202" s="270"/>
    </row>
    <row r="203" spans="1:7" s="26" customFormat="1" ht="35.1" customHeight="1" x14ac:dyDescent="0.25">
      <c r="A203" s="27" t="s">
        <v>31</v>
      </c>
      <c r="B203" s="338"/>
      <c r="C203" s="338"/>
      <c r="D203" s="338"/>
      <c r="E203" s="338"/>
      <c r="F203" s="338"/>
      <c r="G203" s="338"/>
    </row>
    <row r="204" spans="1:7" s="26" customFormat="1" ht="35.1" customHeight="1" x14ac:dyDescent="0.25">
      <c r="A204" s="27" t="s">
        <v>32</v>
      </c>
      <c r="B204" s="271"/>
      <c r="C204" s="271"/>
      <c r="D204" s="271"/>
      <c r="E204" s="271"/>
      <c r="F204" s="271"/>
      <c r="G204" s="271"/>
    </row>
    <row r="205" spans="1:7" s="26" customFormat="1" ht="35.1" customHeight="1" x14ac:dyDescent="0.25">
      <c r="A205" s="199"/>
      <c r="B205" s="199"/>
      <c r="C205" s="199"/>
      <c r="D205" s="199"/>
      <c r="E205" s="199"/>
      <c r="F205" s="199"/>
      <c r="G205" s="199"/>
    </row>
  </sheetData>
  <mergeCells count="208">
    <mergeCell ref="A105:A109"/>
    <mergeCell ref="B105:B109"/>
    <mergeCell ref="C105:C109"/>
    <mergeCell ref="D105:D109"/>
    <mergeCell ref="E105:E109"/>
    <mergeCell ref="A148:G148"/>
    <mergeCell ref="B149:G149"/>
    <mergeCell ref="B150:G150"/>
    <mergeCell ref="A201:G201"/>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32:G132"/>
    <mergeCell ref="A133:G133"/>
    <mergeCell ref="B134:G13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B135:G135"/>
    <mergeCell ref="A136:G136"/>
    <mergeCell ref="B137:G137"/>
    <mergeCell ref="B123:G123"/>
    <mergeCell ref="A127:G127"/>
    <mergeCell ref="B128:G128"/>
    <mergeCell ref="B129:G129"/>
    <mergeCell ref="A130:G130"/>
    <mergeCell ref="B131:G131"/>
    <mergeCell ref="A124:G124"/>
    <mergeCell ref="B125:G125"/>
    <mergeCell ref="B126:G126"/>
    <mergeCell ref="B144:G144"/>
    <mergeCell ref="A145:G145"/>
    <mergeCell ref="B146:G146"/>
    <mergeCell ref="B147:G147"/>
    <mergeCell ref="A151:G151"/>
    <mergeCell ref="A152:G152"/>
    <mergeCell ref="B138:G138"/>
    <mergeCell ref="A139:G139"/>
    <mergeCell ref="B140:G140"/>
    <mergeCell ref="B141:G141"/>
    <mergeCell ref="A142:G142"/>
    <mergeCell ref="B143:G143"/>
    <mergeCell ref="B159:G159"/>
    <mergeCell ref="B160:G160"/>
    <mergeCell ref="A161:G161"/>
    <mergeCell ref="B162:G162"/>
    <mergeCell ref="B163:G163"/>
    <mergeCell ref="B164:G164"/>
    <mergeCell ref="A153:G153"/>
    <mergeCell ref="B154:G154"/>
    <mergeCell ref="B155:G155"/>
    <mergeCell ref="B156:G156"/>
    <mergeCell ref="A157:G157"/>
    <mergeCell ref="B158:G158"/>
    <mergeCell ref="A177:G177"/>
    <mergeCell ref="B178:G178"/>
    <mergeCell ref="B179:G179"/>
    <mergeCell ref="B180:G180"/>
    <mergeCell ref="A165:G165"/>
    <mergeCell ref="B166:G166"/>
    <mergeCell ref="B167:G167"/>
    <mergeCell ref="B168:G168"/>
    <mergeCell ref="A173:G173"/>
    <mergeCell ref="B174:G174"/>
    <mergeCell ref="B175:G175"/>
    <mergeCell ref="B176:G176"/>
    <mergeCell ref="A169:G169"/>
    <mergeCell ref="B170:G170"/>
    <mergeCell ref="B171:G171"/>
    <mergeCell ref="B172:G172"/>
    <mergeCell ref="B199:G199"/>
    <mergeCell ref="B200:G200"/>
    <mergeCell ref="A205:G205"/>
    <mergeCell ref="A193:G193"/>
    <mergeCell ref="B194:G194"/>
    <mergeCell ref="B195:G195"/>
    <mergeCell ref="B196:G196"/>
    <mergeCell ref="A197:G197"/>
    <mergeCell ref="B198:G198"/>
    <mergeCell ref="B202:G202"/>
    <mergeCell ref="B203:G203"/>
    <mergeCell ref="B204:G204"/>
    <mergeCell ref="B187:G187"/>
    <mergeCell ref="B188:G188"/>
    <mergeCell ref="A189:G189"/>
    <mergeCell ref="B190:G190"/>
    <mergeCell ref="B191:G191"/>
    <mergeCell ref="B192:G192"/>
    <mergeCell ref="A181:G181"/>
    <mergeCell ref="B182:G182"/>
    <mergeCell ref="B183:G183"/>
    <mergeCell ref="B184:G184"/>
    <mergeCell ref="A185:G185"/>
    <mergeCell ref="B186:G18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D4C197"/>
    <pageSetUpPr fitToPage="1"/>
  </sheetPr>
  <dimension ref="A2:F30"/>
  <sheetViews>
    <sheetView showGridLines="0" zoomScale="80" zoomScaleNormal="80" workbookViewId="0">
      <selection activeCell="B20" sqref="B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207</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ht="16.5" customHeight="1" x14ac:dyDescent="0.25">
      <c r="A14" s="178"/>
      <c r="B14" s="178"/>
      <c r="C14" s="178"/>
      <c r="D14" s="178"/>
      <c r="E14" s="178"/>
      <c r="F14" s="178"/>
    </row>
    <row r="15" spans="1:6" s="12" customFormat="1" ht="32.25" customHeight="1" x14ac:dyDescent="0.25">
      <c r="B15" s="164" t="s">
        <v>64</v>
      </c>
      <c r="C15" s="164"/>
      <c r="D15" s="164"/>
      <c r="E15" s="164"/>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22">
        <v>61.745041000000001</v>
      </c>
      <c r="C20" s="122">
        <v>136.50674699999999</v>
      </c>
      <c r="D20" s="122">
        <v>147.89613395999999</v>
      </c>
      <c r="E20" s="5">
        <f>D20/B20</f>
        <v>2.3952714511923312</v>
      </c>
    </row>
    <row r="21" spans="1:6" s="12" customFormat="1" ht="19.5" x14ac:dyDescent="0.25">
      <c r="A21" s="2" t="s">
        <v>17</v>
      </c>
      <c r="B21" s="122">
        <v>147.89613396000001</v>
      </c>
      <c r="C21" s="122">
        <v>147.89613396000001</v>
      </c>
      <c r="D21" s="122">
        <v>147.89613395999999</v>
      </c>
      <c r="E21" s="5">
        <f>D21/B21</f>
        <v>0.99999999999999978</v>
      </c>
    </row>
    <row r="22" spans="1:6" x14ac:dyDescent="0.25">
      <c r="E22" s="28"/>
    </row>
    <row r="24" spans="1:6" ht="36" customHeight="1" x14ac:dyDescent="0.25">
      <c r="A24" s="176" t="s">
        <v>187</v>
      </c>
      <c r="B24" s="176"/>
      <c r="C24" s="176"/>
      <c r="D24" s="176"/>
      <c r="E24" s="176"/>
      <c r="F24" s="176"/>
    </row>
    <row r="25" spans="1:6" ht="80.25" customHeight="1" x14ac:dyDescent="0.25">
      <c r="A25" s="179" t="s">
        <v>166</v>
      </c>
      <c r="B25" s="179"/>
      <c r="C25" s="179"/>
      <c r="D25" s="179"/>
      <c r="E25" s="179"/>
      <c r="F25" s="179"/>
    </row>
    <row r="26" spans="1:6" ht="18" customHeight="1" x14ac:dyDescent="0.25">
      <c r="A26" s="179" t="s">
        <v>90</v>
      </c>
      <c r="B26" s="179"/>
      <c r="C26" s="179"/>
      <c r="D26" s="179"/>
      <c r="E26" s="179"/>
      <c r="F26" s="179"/>
    </row>
    <row r="27" spans="1:6" ht="17.25" customHeight="1" x14ac:dyDescent="0.25">
      <c r="A27" s="179" t="s">
        <v>91</v>
      </c>
      <c r="B27" s="179"/>
      <c r="C27" s="179"/>
      <c r="D27" s="179"/>
      <c r="E27" s="179"/>
      <c r="F27" s="179"/>
    </row>
    <row r="28" spans="1:6" ht="21.75" customHeight="1" x14ac:dyDescent="0.25">
      <c r="A28" s="179" t="s">
        <v>92</v>
      </c>
      <c r="B28" s="179"/>
      <c r="C28" s="179"/>
      <c r="D28" s="179"/>
      <c r="E28" s="179"/>
      <c r="F28" s="179"/>
    </row>
    <row r="29" spans="1:6" ht="18" customHeight="1" x14ac:dyDescent="0.25">
      <c r="A29" s="179" t="s">
        <v>93</v>
      </c>
      <c r="B29" s="179"/>
      <c r="C29" s="179"/>
      <c r="D29" s="179"/>
      <c r="E29" s="179"/>
      <c r="F29" s="179"/>
    </row>
    <row r="30" spans="1:6" x14ac:dyDescent="0.25">
      <c r="A30" s="29"/>
      <c r="B30" s="29"/>
      <c r="C30" s="29"/>
      <c r="D30" s="29"/>
      <c r="E30" s="29"/>
      <c r="F30" s="29"/>
    </row>
  </sheetData>
  <mergeCells count="11">
    <mergeCell ref="A2:B3"/>
    <mergeCell ref="C2:F3"/>
    <mergeCell ref="A8:F11"/>
    <mergeCell ref="A14:F14"/>
    <mergeCell ref="B15:E15"/>
    <mergeCell ref="A29:F29"/>
    <mergeCell ref="A24:F24"/>
    <mergeCell ref="A25:F25"/>
    <mergeCell ref="A26:F26"/>
    <mergeCell ref="A27:F27"/>
    <mergeCell ref="A28:F28"/>
  </mergeCells>
  <hyperlinks>
    <hyperlink ref="A27:F27" location="DGPA!A1" display="Dirección General de Políticas de Acceso" xr:uid="{00000000-0004-0000-1600-000000000000}"/>
    <hyperlink ref="A26:F26" location="DGTI!A1" display="Dirección General de Tecnologías de la Información" xr:uid="{00000000-0004-0000-1600-000001000000}"/>
    <hyperlink ref="A28:F28" location="DGVCCEF!A1" display="Dirección General de Vinculación, Coordinación y Colaboración con Entidades Federativas" xr:uid="{00000000-0004-0000-1600-000002000000}"/>
    <hyperlink ref="A29:F29" location="DGTSN!A1" display="Dirección General Técnica, Seguimiento y Normatividad" xr:uid="{00000000-0004-0000-1600-000003000000}"/>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257"/>
  <sheetViews>
    <sheetView showGridLines="0" zoomScale="85" zoomScaleNormal="85" workbookViewId="0">
      <selection activeCell="B270" sqref="B270"/>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1" customWidth="1"/>
    <col min="8" max="8" width="11.42578125" style="14"/>
    <col min="9" max="9" width="11.42578125" style="66"/>
    <col min="10"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141</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156</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157</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215</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10" ht="18" customHeight="1" x14ac:dyDescent="0.25">
      <c r="A17" s="245" t="s">
        <v>8</v>
      </c>
      <c r="B17" s="245"/>
      <c r="C17" s="246" t="s">
        <v>45</v>
      </c>
      <c r="D17" s="246"/>
      <c r="E17" s="246"/>
      <c r="F17" s="246"/>
      <c r="G17" s="246"/>
    </row>
    <row r="18" spans="1:10" ht="18" customHeight="1" x14ac:dyDescent="0.25">
      <c r="A18" s="245" t="s">
        <v>9</v>
      </c>
      <c r="B18" s="245"/>
      <c r="C18" s="246" t="s">
        <v>44</v>
      </c>
      <c r="D18" s="246"/>
      <c r="E18" s="246"/>
      <c r="F18" s="246"/>
      <c r="G18" s="246"/>
    </row>
    <row r="19" spans="1:10" ht="16.5" customHeight="1" x14ac:dyDescent="0.25">
      <c r="A19" s="242" t="s">
        <v>10</v>
      </c>
      <c r="B19" s="243"/>
      <c r="C19" s="243"/>
      <c r="D19" s="243"/>
      <c r="E19" s="243"/>
      <c r="F19" s="243"/>
      <c r="G19" s="244"/>
    </row>
    <row r="20" spans="1:10" ht="16.5" customHeight="1" x14ac:dyDescent="0.25">
      <c r="A20" s="247"/>
      <c r="B20" s="248"/>
      <c r="C20" s="249" t="s">
        <v>11</v>
      </c>
      <c r="D20" s="250"/>
      <c r="E20" s="15" t="s">
        <v>12</v>
      </c>
      <c r="F20" s="15" t="s">
        <v>13</v>
      </c>
      <c r="G20" s="16" t="s">
        <v>14</v>
      </c>
    </row>
    <row r="21" spans="1:10" ht="16.5" customHeight="1" x14ac:dyDescent="0.25">
      <c r="A21" s="247"/>
      <c r="B21" s="248"/>
      <c r="C21" s="251" t="s">
        <v>15</v>
      </c>
      <c r="D21" s="252"/>
      <c r="E21" s="17" t="s">
        <v>15</v>
      </c>
      <c r="F21" s="17" t="s">
        <v>15</v>
      </c>
      <c r="G21" s="18" t="s">
        <v>16</v>
      </c>
    </row>
    <row r="22" spans="1:10" ht="16.5" customHeight="1" x14ac:dyDescent="0.25">
      <c r="A22" s="222" t="s">
        <v>54</v>
      </c>
      <c r="B22" s="222"/>
      <c r="C22" s="238">
        <f>'E003'!B20</f>
        <v>61.745041000000001</v>
      </c>
      <c r="D22" s="239"/>
      <c r="E22" s="19">
        <f>'E003'!C20</f>
        <v>136.50674699999999</v>
      </c>
      <c r="F22" s="19">
        <f>'E003'!D20</f>
        <v>147.89613395999999</v>
      </c>
      <c r="G22" s="20">
        <f>F22/C22*100</f>
        <v>239.52714511923313</v>
      </c>
    </row>
    <row r="23" spans="1:10" ht="16.5" customHeight="1" x14ac:dyDescent="0.25">
      <c r="A23" s="222" t="s">
        <v>17</v>
      </c>
      <c r="B23" s="222"/>
      <c r="C23" s="238">
        <f>'E003'!B21</f>
        <v>147.89613396000001</v>
      </c>
      <c r="D23" s="239"/>
      <c r="E23" s="19">
        <f>'E003'!C21</f>
        <v>147.89613396000001</v>
      </c>
      <c r="F23" s="19">
        <f>'E003'!D21</f>
        <v>147.89613395999999</v>
      </c>
      <c r="G23" s="21">
        <f>F23/C23*100</f>
        <v>99.999999999999972</v>
      </c>
    </row>
    <row r="24" spans="1:10" ht="16.5" customHeight="1" x14ac:dyDescent="0.25">
      <c r="A24" s="242" t="s">
        <v>18</v>
      </c>
      <c r="B24" s="243"/>
      <c r="C24" s="243"/>
      <c r="D24" s="243"/>
      <c r="E24" s="243"/>
      <c r="F24" s="243"/>
      <c r="G24" s="244"/>
    </row>
    <row r="25" spans="1:10" ht="16.5" customHeight="1" x14ac:dyDescent="0.25">
      <c r="A25" s="234" t="s">
        <v>194</v>
      </c>
      <c r="B25" s="235"/>
      <c r="C25" s="235"/>
      <c r="D25" s="235"/>
      <c r="E25" s="235"/>
      <c r="F25" s="235"/>
      <c r="G25" s="236"/>
    </row>
    <row r="26" spans="1:10" ht="16.5" customHeight="1" x14ac:dyDescent="0.25">
      <c r="A26" s="237" t="s">
        <v>19</v>
      </c>
      <c r="B26" s="237"/>
      <c r="C26" s="237"/>
      <c r="D26" s="237"/>
      <c r="E26" s="237"/>
      <c r="F26" s="237" t="s">
        <v>20</v>
      </c>
      <c r="G26" s="237"/>
    </row>
    <row r="27" spans="1:10" ht="16.5" x14ac:dyDescent="0.25">
      <c r="A27" s="222" t="s">
        <v>21</v>
      </c>
      <c r="B27" s="222" t="s">
        <v>22</v>
      </c>
      <c r="C27" s="222" t="s">
        <v>29</v>
      </c>
      <c r="D27" s="222" t="s">
        <v>23</v>
      </c>
      <c r="E27" s="222" t="s">
        <v>24</v>
      </c>
      <c r="F27" s="22" t="s">
        <v>25</v>
      </c>
      <c r="G27" s="25">
        <v>0.9</v>
      </c>
    </row>
    <row r="28" spans="1:10" ht="16.5" x14ac:dyDescent="0.25">
      <c r="A28" s="222"/>
      <c r="B28" s="222"/>
      <c r="C28" s="222"/>
      <c r="D28" s="222"/>
      <c r="E28" s="222"/>
      <c r="F28" s="24" t="s">
        <v>33</v>
      </c>
      <c r="G28" s="25">
        <v>0.9</v>
      </c>
    </row>
    <row r="29" spans="1:10" ht="16.5" x14ac:dyDescent="0.25">
      <c r="A29" s="222"/>
      <c r="B29" s="222"/>
      <c r="C29" s="222"/>
      <c r="D29" s="222"/>
      <c r="E29" s="222"/>
      <c r="F29" s="24" t="s">
        <v>26</v>
      </c>
      <c r="G29" s="25">
        <f>+G27</f>
        <v>0.9</v>
      </c>
      <c r="H29" s="26"/>
      <c r="I29" s="67"/>
      <c r="J29" s="26"/>
    </row>
    <row r="30" spans="1:10" ht="33" x14ac:dyDescent="0.25">
      <c r="A30" s="222"/>
      <c r="B30" s="222"/>
      <c r="C30" s="222"/>
      <c r="D30" s="222"/>
      <c r="E30" s="222"/>
      <c r="F30" s="31" t="s">
        <v>34</v>
      </c>
      <c r="G30" s="25">
        <f>+G28</f>
        <v>0.9</v>
      </c>
      <c r="H30" s="26"/>
      <c r="I30" s="67"/>
      <c r="J30" s="26"/>
    </row>
    <row r="31" spans="1:10" ht="16.5" x14ac:dyDescent="0.25">
      <c r="A31" s="222"/>
      <c r="B31" s="222"/>
      <c r="C31" s="222"/>
      <c r="D31" s="222"/>
      <c r="E31" s="222"/>
      <c r="F31" s="24" t="s">
        <v>27</v>
      </c>
      <c r="G31" s="25">
        <f>((100*0.5)+(99.41*0.3)+(92.12*0.2))/100</f>
        <v>0.98246999999999995</v>
      </c>
      <c r="H31" s="26"/>
      <c r="I31" s="67"/>
      <c r="J31" s="26"/>
    </row>
    <row r="32" spans="1:10" ht="220.5" x14ac:dyDescent="0.25">
      <c r="A32" s="57" t="s">
        <v>1141</v>
      </c>
      <c r="B32" s="57" t="s">
        <v>815</v>
      </c>
      <c r="C32" s="57" t="s">
        <v>816</v>
      </c>
      <c r="D32" s="49" t="s">
        <v>710</v>
      </c>
      <c r="E32" s="80" t="s">
        <v>48</v>
      </c>
      <c r="F32" s="24" t="s">
        <v>195</v>
      </c>
      <c r="G32" s="25">
        <f>(G31/G29)*100</f>
        <v>109.16333333333333</v>
      </c>
      <c r="H32" s="26"/>
      <c r="I32" s="67"/>
      <c r="J32" s="26"/>
    </row>
    <row r="33" spans="1:10" ht="16.5" x14ac:dyDescent="0.25">
      <c r="A33" s="234" t="s">
        <v>196</v>
      </c>
      <c r="B33" s="235"/>
      <c r="C33" s="235"/>
      <c r="D33" s="235"/>
      <c r="E33" s="235"/>
      <c r="F33" s="235"/>
      <c r="G33" s="236"/>
    </row>
    <row r="34" spans="1:10" ht="16.5" x14ac:dyDescent="0.25">
      <c r="A34" s="237" t="s">
        <v>19</v>
      </c>
      <c r="B34" s="237"/>
      <c r="C34" s="237"/>
      <c r="D34" s="237"/>
      <c r="E34" s="237"/>
      <c r="F34" s="237" t="s">
        <v>20</v>
      </c>
      <c r="G34" s="237"/>
    </row>
    <row r="35" spans="1:10" ht="16.5" x14ac:dyDescent="0.25">
      <c r="A35" s="222" t="s">
        <v>21</v>
      </c>
      <c r="B35" s="222" t="s">
        <v>22</v>
      </c>
      <c r="C35" s="222" t="s">
        <v>29</v>
      </c>
      <c r="D35" s="222" t="s">
        <v>23</v>
      </c>
      <c r="E35" s="222" t="s">
        <v>24</v>
      </c>
      <c r="F35" s="92" t="s">
        <v>25</v>
      </c>
      <c r="G35" s="25">
        <v>0.9</v>
      </c>
    </row>
    <row r="36" spans="1:10" ht="16.5" x14ac:dyDescent="0.25">
      <c r="A36" s="222"/>
      <c r="B36" s="222"/>
      <c r="C36" s="222"/>
      <c r="D36" s="222"/>
      <c r="E36" s="222"/>
      <c r="F36" s="24" t="s">
        <v>33</v>
      </c>
      <c r="G36" s="25">
        <v>0.9</v>
      </c>
    </row>
    <row r="37" spans="1:10" ht="16.5" x14ac:dyDescent="0.25">
      <c r="A37" s="222"/>
      <c r="B37" s="222"/>
      <c r="C37" s="222"/>
      <c r="D37" s="222"/>
      <c r="E37" s="222"/>
      <c r="F37" s="24" t="s">
        <v>26</v>
      </c>
      <c r="G37" s="25">
        <f>+G35</f>
        <v>0.9</v>
      </c>
      <c r="H37" s="26"/>
      <c r="I37" s="67"/>
      <c r="J37" s="26"/>
    </row>
    <row r="38" spans="1:10" ht="33" x14ac:dyDescent="0.25">
      <c r="A38" s="222"/>
      <c r="B38" s="222"/>
      <c r="C38" s="222"/>
      <c r="D38" s="222"/>
      <c r="E38" s="222"/>
      <c r="F38" s="24" t="s">
        <v>34</v>
      </c>
      <c r="G38" s="25">
        <f>+G36</f>
        <v>0.9</v>
      </c>
      <c r="H38" s="26"/>
      <c r="I38" s="67"/>
      <c r="J38" s="26"/>
    </row>
    <row r="39" spans="1:10" ht="16.5" x14ac:dyDescent="0.25">
      <c r="A39" s="222"/>
      <c r="B39" s="222"/>
      <c r="C39" s="222"/>
      <c r="D39" s="222"/>
      <c r="E39" s="222"/>
      <c r="F39" s="24" t="s">
        <v>27</v>
      </c>
      <c r="G39" s="25">
        <f>((100*0.2)+(99.26*0.15)+(91.66*0.15)+(99.41*0.3)+(92.12*0.2))/100</f>
        <v>0.96884999999999988</v>
      </c>
      <c r="H39" s="26"/>
      <c r="I39" s="67"/>
      <c r="J39" s="26"/>
    </row>
    <row r="40" spans="1:10" ht="267.75" x14ac:dyDescent="0.25">
      <c r="A40" s="57" t="s">
        <v>819</v>
      </c>
      <c r="B40" s="57" t="s">
        <v>817</v>
      </c>
      <c r="C40" s="57" t="s">
        <v>818</v>
      </c>
      <c r="D40" s="49" t="s">
        <v>53</v>
      </c>
      <c r="E40" s="80" t="s">
        <v>748</v>
      </c>
      <c r="F40" s="24" t="s">
        <v>195</v>
      </c>
      <c r="G40" s="25">
        <f>(G39/G37)*100</f>
        <v>107.64999999999998</v>
      </c>
      <c r="H40" s="26"/>
      <c r="I40" s="67"/>
      <c r="J40" s="26"/>
    </row>
    <row r="41" spans="1:10" s="26" customFormat="1" ht="16.5" x14ac:dyDescent="0.25">
      <c r="A41" s="234" t="s">
        <v>197</v>
      </c>
      <c r="B41" s="235"/>
      <c r="C41" s="235"/>
      <c r="D41" s="235"/>
      <c r="E41" s="235"/>
      <c r="F41" s="235"/>
      <c r="G41" s="236"/>
      <c r="I41" s="67"/>
    </row>
    <row r="42" spans="1:10" s="26" customFormat="1" ht="16.5" x14ac:dyDescent="0.25">
      <c r="A42" s="237" t="s">
        <v>19</v>
      </c>
      <c r="B42" s="237"/>
      <c r="C42" s="237"/>
      <c r="D42" s="237"/>
      <c r="E42" s="237"/>
      <c r="F42" s="237" t="s">
        <v>20</v>
      </c>
      <c r="G42" s="237"/>
      <c r="I42" s="67"/>
    </row>
    <row r="43" spans="1:10" ht="16.5" x14ac:dyDescent="0.25">
      <c r="A43" s="222" t="s">
        <v>21</v>
      </c>
      <c r="B43" s="222" t="s">
        <v>22</v>
      </c>
      <c r="C43" s="222" t="s">
        <v>29</v>
      </c>
      <c r="D43" s="222" t="s">
        <v>23</v>
      </c>
      <c r="E43" s="222" t="s">
        <v>24</v>
      </c>
      <c r="F43" s="92" t="s">
        <v>25</v>
      </c>
      <c r="G43" s="25">
        <v>90</v>
      </c>
    </row>
    <row r="44" spans="1:10" ht="16.5" x14ac:dyDescent="0.25">
      <c r="A44" s="222"/>
      <c r="B44" s="222"/>
      <c r="C44" s="222"/>
      <c r="D44" s="222"/>
      <c r="E44" s="222"/>
      <c r="F44" s="24" t="s">
        <v>33</v>
      </c>
      <c r="G44" s="25">
        <v>90</v>
      </c>
    </row>
    <row r="45" spans="1:10" ht="16.5" x14ac:dyDescent="0.25">
      <c r="A45" s="222"/>
      <c r="B45" s="222"/>
      <c r="C45" s="222"/>
      <c r="D45" s="222"/>
      <c r="E45" s="222"/>
      <c r="F45" s="24" t="s">
        <v>26</v>
      </c>
      <c r="G45" s="25">
        <f>+G43</f>
        <v>90</v>
      </c>
      <c r="H45" s="26"/>
      <c r="I45" s="67"/>
      <c r="J45" s="26"/>
    </row>
    <row r="46" spans="1:10" ht="33" x14ac:dyDescent="0.25">
      <c r="A46" s="222"/>
      <c r="B46" s="222"/>
      <c r="C46" s="222"/>
      <c r="D46" s="222"/>
      <c r="E46" s="222"/>
      <c r="F46" s="24" t="s">
        <v>34</v>
      </c>
      <c r="G46" s="25">
        <f>+G44</f>
        <v>90</v>
      </c>
      <c r="H46" s="26"/>
      <c r="I46" s="67"/>
      <c r="J46" s="26"/>
    </row>
    <row r="47" spans="1:10" ht="16.5" x14ac:dyDescent="0.25">
      <c r="A47" s="222"/>
      <c r="B47" s="222"/>
      <c r="C47" s="222"/>
      <c r="D47" s="222"/>
      <c r="E47" s="222"/>
      <c r="F47" s="24" t="s">
        <v>27</v>
      </c>
      <c r="G47" s="25">
        <f>((16+24)/(16+24))*100</f>
        <v>100</v>
      </c>
      <c r="H47" s="26"/>
      <c r="I47" s="67"/>
      <c r="J47" s="26"/>
    </row>
    <row r="48" spans="1:10" ht="63" x14ac:dyDescent="0.25">
      <c r="A48" s="57" t="s">
        <v>826</v>
      </c>
      <c r="B48" s="57" t="s">
        <v>820</v>
      </c>
      <c r="C48" s="57" t="s">
        <v>821</v>
      </c>
      <c r="D48" s="49" t="s">
        <v>49</v>
      </c>
      <c r="E48" s="80" t="s">
        <v>51</v>
      </c>
      <c r="F48" s="24" t="s">
        <v>195</v>
      </c>
      <c r="G48" s="25">
        <f>(G47/G45)*100</f>
        <v>111.11111111111111</v>
      </c>
      <c r="H48" s="26"/>
      <c r="I48" s="67"/>
      <c r="J48" s="26"/>
    </row>
    <row r="49" spans="1:10" ht="16.5" x14ac:dyDescent="0.25">
      <c r="A49" s="222" t="s">
        <v>21</v>
      </c>
      <c r="B49" s="222" t="s">
        <v>22</v>
      </c>
      <c r="C49" s="222" t="s">
        <v>29</v>
      </c>
      <c r="D49" s="222" t="s">
        <v>23</v>
      </c>
      <c r="E49" s="222" t="s">
        <v>24</v>
      </c>
      <c r="F49" s="92" t="s">
        <v>25</v>
      </c>
      <c r="G49" s="25">
        <v>98</v>
      </c>
      <c r="H49" s="26"/>
    </row>
    <row r="50" spans="1:10" ht="16.5" x14ac:dyDescent="0.25">
      <c r="A50" s="222"/>
      <c r="B50" s="222"/>
      <c r="C50" s="222"/>
      <c r="D50" s="222"/>
      <c r="E50" s="222"/>
      <c r="F50" s="24" t="s">
        <v>33</v>
      </c>
      <c r="G50" s="25">
        <v>98</v>
      </c>
    </row>
    <row r="51" spans="1:10" ht="16.5" x14ac:dyDescent="0.25">
      <c r="A51" s="222"/>
      <c r="B51" s="222"/>
      <c r="C51" s="222"/>
      <c r="D51" s="222"/>
      <c r="E51" s="222"/>
      <c r="F51" s="24" t="s">
        <v>26</v>
      </c>
      <c r="G51" s="25">
        <f>+G49</f>
        <v>98</v>
      </c>
      <c r="H51" s="26"/>
      <c r="I51" s="67"/>
      <c r="J51" s="26"/>
    </row>
    <row r="52" spans="1:10" ht="33" x14ac:dyDescent="0.25">
      <c r="A52" s="222"/>
      <c r="B52" s="222"/>
      <c r="C52" s="222"/>
      <c r="D52" s="222"/>
      <c r="E52" s="222"/>
      <c r="F52" s="24" t="s">
        <v>34</v>
      </c>
      <c r="G52" s="25">
        <f>+G50</f>
        <v>98</v>
      </c>
      <c r="H52" s="26"/>
      <c r="I52" s="67"/>
      <c r="J52" s="26"/>
    </row>
    <row r="53" spans="1:10" ht="16.5" x14ac:dyDescent="0.25">
      <c r="A53" s="222"/>
      <c r="B53" s="222"/>
      <c r="C53" s="222"/>
      <c r="D53" s="222"/>
      <c r="E53" s="222"/>
      <c r="F53" s="24" t="s">
        <v>27</v>
      </c>
      <c r="G53" s="25">
        <f>((4292.95+10928)/(4320+10992))*100</f>
        <v>99.405368338557992</v>
      </c>
      <c r="H53" s="26"/>
      <c r="I53" s="67"/>
      <c r="J53" s="26"/>
    </row>
    <row r="54" spans="1:10" ht="47.25" x14ac:dyDescent="0.25">
      <c r="A54" s="57" t="s">
        <v>827</v>
      </c>
      <c r="B54" s="57" t="s">
        <v>822</v>
      </c>
      <c r="C54" s="57" t="s">
        <v>823</v>
      </c>
      <c r="D54" s="49" t="s">
        <v>49</v>
      </c>
      <c r="E54" s="80" t="s">
        <v>51</v>
      </c>
      <c r="F54" s="24" t="s">
        <v>195</v>
      </c>
      <c r="G54" s="25">
        <f>(G53/G51)*100</f>
        <v>101.43404932505918</v>
      </c>
      <c r="H54" s="26"/>
      <c r="I54" s="67"/>
      <c r="J54" s="26"/>
    </row>
    <row r="55" spans="1:10" ht="16.5" x14ac:dyDescent="0.25">
      <c r="A55" s="222" t="s">
        <v>21</v>
      </c>
      <c r="B55" s="222" t="s">
        <v>22</v>
      </c>
      <c r="C55" s="222" t="s">
        <v>29</v>
      </c>
      <c r="D55" s="222" t="s">
        <v>23</v>
      </c>
      <c r="E55" s="222" t="s">
        <v>24</v>
      </c>
      <c r="F55" s="92" t="s">
        <v>25</v>
      </c>
      <c r="G55" s="25">
        <v>95</v>
      </c>
    </row>
    <row r="56" spans="1:10" ht="16.5" x14ac:dyDescent="0.25">
      <c r="A56" s="222"/>
      <c r="B56" s="222"/>
      <c r="C56" s="222"/>
      <c r="D56" s="222"/>
      <c r="E56" s="222"/>
      <c r="F56" s="24" t="s">
        <v>33</v>
      </c>
      <c r="G56" s="25">
        <v>95</v>
      </c>
    </row>
    <row r="57" spans="1:10" ht="16.5" x14ac:dyDescent="0.25">
      <c r="A57" s="222"/>
      <c r="B57" s="222"/>
      <c r="C57" s="222"/>
      <c r="D57" s="222"/>
      <c r="E57" s="222"/>
      <c r="F57" s="24" t="s">
        <v>26</v>
      </c>
      <c r="G57" s="25">
        <f>+G55</f>
        <v>95</v>
      </c>
      <c r="H57" s="26"/>
      <c r="I57" s="67"/>
      <c r="J57" s="26"/>
    </row>
    <row r="58" spans="1:10" ht="33" x14ac:dyDescent="0.25">
      <c r="A58" s="222"/>
      <c r="B58" s="222"/>
      <c r="C58" s="222"/>
      <c r="D58" s="222"/>
      <c r="E58" s="222"/>
      <c r="F58" s="24" t="s">
        <v>34</v>
      </c>
      <c r="G58" s="25">
        <f>+G56</f>
        <v>95</v>
      </c>
      <c r="H58" s="26"/>
      <c r="I58" s="67"/>
      <c r="J58" s="26"/>
    </row>
    <row r="59" spans="1:10" ht="16.5" x14ac:dyDescent="0.25">
      <c r="A59" s="222"/>
      <c r="B59" s="222"/>
      <c r="C59" s="222"/>
      <c r="D59" s="222"/>
      <c r="E59" s="222"/>
      <c r="F59" s="24" t="s">
        <v>27</v>
      </c>
      <c r="G59" s="25">
        <f>(2128/2310)*100</f>
        <v>92.121212121212125</v>
      </c>
      <c r="H59" s="26"/>
      <c r="I59" s="67"/>
      <c r="J59" s="26"/>
    </row>
    <row r="60" spans="1:10" ht="47.25" x14ac:dyDescent="0.25">
      <c r="A60" s="57" t="s">
        <v>828</v>
      </c>
      <c r="B60" s="57" t="s">
        <v>824</v>
      </c>
      <c r="C60" s="57" t="s">
        <v>825</v>
      </c>
      <c r="D60" s="49" t="s">
        <v>49</v>
      </c>
      <c r="E60" s="80" t="s">
        <v>661</v>
      </c>
      <c r="F60" s="24" t="s">
        <v>195</v>
      </c>
      <c r="G60" s="25">
        <f>(G59/G57)*100</f>
        <v>96.969696969696969</v>
      </c>
      <c r="H60" s="26"/>
      <c r="I60" s="67"/>
      <c r="J60" s="26"/>
    </row>
    <row r="61" spans="1:10" s="26" customFormat="1" ht="16.5" x14ac:dyDescent="0.25">
      <c r="A61" s="234" t="s">
        <v>198</v>
      </c>
      <c r="B61" s="235"/>
      <c r="C61" s="235"/>
      <c r="D61" s="235"/>
      <c r="E61" s="235"/>
      <c r="F61" s="235"/>
      <c r="G61" s="236"/>
      <c r="I61" s="67"/>
    </row>
    <row r="62" spans="1:10" s="26" customFormat="1" ht="16.5" x14ac:dyDescent="0.25">
      <c r="A62" s="237" t="s">
        <v>19</v>
      </c>
      <c r="B62" s="237"/>
      <c r="C62" s="237"/>
      <c r="D62" s="237"/>
      <c r="E62" s="237"/>
      <c r="F62" s="237" t="s">
        <v>20</v>
      </c>
      <c r="G62" s="237"/>
      <c r="I62" s="67"/>
    </row>
    <row r="63" spans="1:10" ht="16.5" x14ac:dyDescent="0.25">
      <c r="A63" s="222" t="s">
        <v>21</v>
      </c>
      <c r="B63" s="222" t="s">
        <v>22</v>
      </c>
      <c r="C63" s="222" t="s">
        <v>29</v>
      </c>
      <c r="D63" s="222" t="s">
        <v>23</v>
      </c>
      <c r="E63" s="222" t="s">
        <v>24</v>
      </c>
      <c r="F63" s="92" t="s">
        <v>25</v>
      </c>
      <c r="G63" s="25">
        <v>90</v>
      </c>
    </row>
    <row r="64" spans="1:10" ht="16.5" x14ac:dyDescent="0.25">
      <c r="A64" s="222"/>
      <c r="B64" s="222"/>
      <c r="C64" s="222"/>
      <c r="D64" s="222"/>
      <c r="E64" s="222"/>
      <c r="F64" s="24" t="s">
        <v>33</v>
      </c>
      <c r="G64" s="25">
        <v>90</v>
      </c>
    </row>
    <row r="65" spans="1:10" ht="16.5" x14ac:dyDescent="0.25">
      <c r="A65" s="222"/>
      <c r="B65" s="222"/>
      <c r="C65" s="222"/>
      <c r="D65" s="222"/>
      <c r="E65" s="222"/>
      <c r="F65" s="24" t="s">
        <v>26</v>
      </c>
      <c r="G65" s="25">
        <f>+G63</f>
        <v>90</v>
      </c>
      <c r="H65" s="26"/>
      <c r="I65" s="67"/>
      <c r="J65" s="26"/>
    </row>
    <row r="66" spans="1:10" ht="33" x14ac:dyDescent="0.25">
      <c r="A66" s="222"/>
      <c r="B66" s="222"/>
      <c r="C66" s="222"/>
      <c r="D66" s="222"/>
      <c r="E66" s="222"/>
      <c r="F66" s="24" t="s">
        <v>34</v>
      </c>
      <c r="G66" s="25">
        <f>+G64</f>
        <v>90</v>
      </c>
      <c r="H66" s="26"/>
      <c r="I66" s="67"/>
      <c r="J66" s="26"/>
    </row>
    <row r="67" spans="1:10" ht="16.5" x14ac:dyDescent="0.25">
      <c r="A67" s="222"/>
      <c r="B67" s="222"/>
      <c r="C67" s="222"/>
      <c r="D67" s="222"/>
      <c r="E67" s="222"/>
      <c r="F67" s="24" t="s">
        <v>27</v>
      </c>
      <c r="G67" s="25">
        <f>((49+13+18+24)/(49+13+18+24))*100</f>
        <v>100</v>
      </c>
      <c r="H67" s="26"/>
      <c r="I67" s="67"/>
      <c r="J67" s="26"/>
    </row>
    <row r="68" spans="1:10" ht="78.75" x14ac:dyDescent="0.25">
      <c r="A68" s="57" t="s">
        <v>831</v>
      </c>
      <c r="B68" s="57" t="s">
        <v>829</v>
      </c>
      <c r="C68" s="57" t="s">
        <v>830</v>
      </c>
      <c r="D68" s="49" t="s">
        <v>49</v>
      </c>
      <c r="E68" s="80" t="s">
        <v>50</v>
      </c>
      <c r="F68" s="24" t="s">
        <v>195</v>
      </c>
      <c r="G68" s="25">
        <f>(G67/G65)*100</f>
        <v>111.11111111111111</v>
      </c>
      <c r="H68" s="26"/>
      <c r="I68" s="67"/>
      <c r="J68" s="26"/>
    </row>
    <row r="69" spans="1:10" ht="16.5" x14ac:dyDescent="0.25">
      <c r="A69" s="222" t="s">
        <v>21</v>
      </c>
      <c r="B69" s="222" t="s">
        <v>22</v>
      </c>
      <c r="C69" s="222" t="s">
        <v>29</v>
      </c>
      <c r="D69" s="222" t="s">
        <v>23</v>
      </c>
      <c r="E69" s="222" t="s">
        <v>24</v>
      </c>
      <c r="F69" s="92" t="s">
        <v>25</v>
      </c>
      <c r="G69" s="25">
        <v>90</v>
      </c>
    </row>
    <row r="70" spans="1:10" ht="16.5" x14ac:dyDescent="0.25">
      <c r="A70" s="222"/>
      <c r="B70" s="222"/>
      <c r="C70" s="222"/>
      <c r="D70" s="222"/>
      <c r="E70" s="222"/>
      <c r="F70" s="24" t="s">
        <v>33</v>
      </c>
      <c r="G70" s="25">
        <v>90</v>
      </c>
    </row>
    <row r="71" spans="1:10" ht="16.5" x14ac:dyDescent="0.25">
      <c r="A71" s="222"/>
      <c r="B71" s="222"/>
      <c r="C71" s="222"/>
      <c r="D71" s="222"/>
      <c r="E71" s="222"/>
      <c r="F71" s="24" t="s">
        <v>26</v>
      </c>
      <c r="G71" s="25">
        <f>+G69</f>
        <v>90</v>
      </c>
      <c r="H71" s="26"/>
      <c r="I71" s="67"/>
      <c r="J71" s="26"/>
    </row>
    <row r="72" spans="1:10" ht="33" x14ac:dyDescent="0.25">
      <c r="A72" s="222"/>
      <c r="B72" s="222"/>
      <c r="C72" s="222"/>
      <c r="D72" s="222"/>
      <c r="E72" s="222"/>
      <c r="F72" s="24" t="s">
        <v>34</v>
      </c>
      <c r="G72" s="25">
        <f>+G70</f>
        <v>90</v>
      </c>
      <c r="H72" s="26"/>
      <c r="I72" s="67"/>
      <c r="J72" s="26"/>
    </row>
    <row r="73" spans="1:10" ht="16.5" x14ac:dyDescent="0.25">
      <c r="A73" s="222"/>
      <c r="B73" s="222"/>
      <c r="C73" s="222"/>
      <c r="D73" s="222"/>
      <c r="E73" s="222"/>
      <c r="F73" s="24" t="s">
        <v>27</v>
      </c>
      <c r="G73" s="25">
        <f>((4+6+9+14)/(6+6+9+14))*100</f>
        <v>94.285714285714278</v>
      </c>
      <c r="H73" s="26"/>
      <c r="I73" s="67"/>
      <c r="J73" s="26"/>
    </row>
    <row r="74" spans="1:10" ht="63" x14ac:dyDescent="0.25">
      <c r="A74" s="57" t="s">
        <v>834</v>
      </c>
      <c r="B74" s="57" t="s">
        <v>832</v>
      </c>
      <c r="C74" s="57" t="s">
        <v>833</v>
      </c>
      <c r="D74" s="49" t="s">
        <v>49</v>
      </c>
      <c r="E74" s="80" t="s">
        <v>50</v>
      </c>
      <c r="F74" s="24" t="s">
        <v>195</v>
      </c>
      <c r="G74" s="25">
        <f>(G73/G71)*100</f>
        <v>104.76190476190474</v>
      </c>
      <c r="H74" s="26"/>
      <c r="I74" s="67"/>
      <c r="J74" s="26"/>
    </row>
    <row r="75" spans="1:10" ht="16.5" x14ac:dyDescent="0.25">
      <c r="A75" s="222" t="s">
        <v>21</v>
      </c>
      <c r="B75" s="222" t="s">
        <v>22</v>
      </c>
      <c r="C75" s="222" t="s">
        <v>29</v>
      </c>
      <c r="D75" s="222" t="s">
        <v>23</v>
      </c>
      <c r="E75" s="222" t="s">
        <v>24</v>
      </c>
      <c r="F75" s="92" t="s">
        <v>25</v>
      </c>
      <c r="G75" s="25">
        <v>90</v>
      </c>
    </row>
    <row r="76" spans="1:10" ht="16.5" x14ac:dyDescent="0.25">
      <c r="A76" s="222"/>
      <c r="B76" s="222"/>
      <c r="C76" s="222"/>
      <c r="D76" s="222"/>
      <c r="E76" s="222"/>
      <c r="F76" s="24" t="s">
        <v>33</v>
      </c>
      <c r="G76" s="25">
        <v>90</v>
      </c>
    </row>
    <row r="77" spans="1:10" ht="16.5" x14ac:dyDescent="0.25">
      <c r="A77" s="222"/>
      <c r="B77" s="222"/>
      <c r="C77" s="222"/>
      <c r="D77" s="222"/>
      <c r="E77" s="222"/>
      <c r="F77" s="24" t="s">
        <v>26</v>
      </c>
      <c r="G77" s="25">
        <f>+G75</f>
        <v>90</v>
      </c>
      <c r="H77" s="26"/>
      <c r="I77" s="67"/>
      <c r="J77" s="26"/>
    </row>
    <row r="78" spans="1:10" ht="33" x14ac:dyDescent="0.25">
      <c r="A78" s="222"/>
      <c r="B78" s="222"/>
      <c r="C78" s="222"/>
      <c r="D78" s="222"/>
      <c r="E78" s="222"/>
      <c r="F78" s="24" t="s">
        <v>34</v>
      </c>
      <c r="G78" s="25">
        <f>+G76</f>
        <v>90</v>
      </c>
      <c r="H78" s="26"/>
      <c r="I78" s="67"/>
      <c r="J78" s="26"/>
    </row>
    <row r="79" spans="1:10" ht="16.5" x14ac:dyDescent="0.25">
      <c r="A79" s="222"/>
      <c r="B79" s="222"/>
      <c r="C79" s="222"/>
      <c r="D79" s="222"/>
      <c r="E79" s="222"/>
      <c r="F79" s="24" t="s">
        <v>27</v>
      </c>
      <c r="G79" s="25">
        <f>((239+111+292+170)/(249+111+292+174))*100</f>
        <v>98.305084745762713</v>
      </c>
      <c r="H79" s="26"/>
      <c r="I79" s="67"/>
      <c r="J79" s="26"/>
    </row>
    <row r="80" spans="1:10" ht="47.25" x14ac:dyDescent="0.25">
      <c r="A80" s="57" t="s">
        <v>836</v>
      </c>
      <c r="B80" s="57" t="s">
        <v>835</v>
      </c>
      <c r="C80" s="57" t="s">
        <v>837</v>
      </c>
      <c r="D80" s="49" t="s">
        <v>49</v>
      </c>
      <c r="E80" s="80" t="s">
        <v>50</v>
      </c>
      <c r="F80" s="24" t="s">
        <v>195</v>
      </c>
      <c r="G80" s="25">
        <f>(G79/G77)*100</f>
        <v>109.22787193973636</v>
      </c>
      <c r="H80" s="26"/>
      <c r="I80" s="67"/>
      <c r="J80" s="26"/>
    </row>
    <row r="81" spans="1:10" ht="16.5" x14ac:dyDescent="0.25">
      <c r="A81" s="222" t="s">
        <v>21</v>
      </c>
      <c r="B81" s="222" t="s">
        <v>22</v>
      </c>
      <c r="C81" s="222" t="s">
        <v>29</v>
      </c>
      <c r="D81" s="222" t="s">
        <v>23</v>
      </c>
      <c r="E81" s="222" t="s">
        <v>24</v>
      </c>
      <c r="F81" s="92" t="s">
        <v>25</v>
      </c>
      <c r="G81" s="25">
        <v>90</v>
      </c>
    </row>
    <row r="82" spans="1:10" ht="16.5" x14ac:dyDescent="0.25">
      <c r="A82" s="222"/>
      <c r="B82" s="222"/>
      <c r="C82" s="222"/>
      <c r="D82" s="222"/>
      <c r="E82" s="222"/>
      <c r="F82" s="24" t="s">
        <v>33</v>
      </c>
      <c r="G82" s="25">
        <v>90</v>
      </c>
    </row>
    <row r="83" spans="1:10" ht="16.5" x14ac:dyDescent="0.25">
      <c r="A83" s="222"/>
      <c r="B83" s="222"/>
      <c r="C83" s="222"/>
      <c r="D83" s="222"/>
      <c r="E83" s="222"/>
      <c r="F83" s="24" t="s">
        <v>26</v>
      </c>
      <c r="G83" s="25">
        <f>+G81</f>
        <v>90</v>
      </c>
      <c r="H83" s="26"/>
      <c r="I83" s="67"/>
      <c r="J83" s="26"/>
    </row>
    <row r="84" spans="1:10" ht="33" x14ac:dyDescent="0.25">
      <c r="A84" s="222"/>
      <c r="B84" s="222"/>
      <c r="C84" s="222"/>
      <c r="D84" s="222"/>
      <c r="E84" s="222"/>
      <c r="F84" s="24" t="s">
        <v>34</v>
      </c>
      <c r="G84" s="25">
        <f>+G82</f>
        <v>90</v>
      </c>
      <c r="H84" s="26"/>
      <c r="I84" s="67"/>
      <c r="J84" s="26"/>
    </row>
    <row r="85" spans="1:10" ht="16.5" x14ac:dyDescent="0.25">
      <c r="A85" s="222"/>
      <c r="B85" s="222"/>
      <c r="C85" s="222"/>
      <c r="D85" s="222"/>
      <c r="E85" s="222"/>
      <c r="F85" s="24" t="s">
        <v>27</v>
      </c>
      <c r="G85" s="25">
        <f>((371+883+1170+608)/(378+1001+1184+608))*100</f>
        <v>95.616524755597595</v>
      </c>
      <c r="H85" s="26"/>
      <c r="I85" s="67"/>
      <c r="J85" s="26"/>
    </row>
    <row r="86" spans="1:10" ht="63" x14ac:dyDescent="0.25">
      <c r="A86" s="57" t="s">
        <v>839</v>
      </c>
      <c r="B86" s="57" t="s">
        <v>838</v>
      </c>
      <c r="C86" s="99" t="s">
        <v>840</v>
      </c>
      <c r="D86" s="49" t="s">
        <v>49</v>
      </c>
      <c r="E86" s="80" t="s">
        <v>50</v>
      </c>
      <c r="F86" s="24" t="s">
        <v>195</v>
      </c>
      <c r="G86" s="25">
        <f>(G85/G83)*100</f>
        <v>106.24058306177511</v>
      </c>
      <c r="H86" s="26"/>
      <c r="I86" s="67"/>
      <c r="J86" s="26"/>
    </row>
    <row r="87" spans="1:10" ht="16.5" x14ac:dyDescent="0.25">
      <c r="A87" s="222" t="s">
        <v>21</v>
      </c>
      <c r="B87" s="222" t="s">
        <v>22</v>
      </c>
      <c r="C87" s="222" t="s">
        <v>29</v>
      </c>
      <c r="D87" s="222" t="s">
        <v>23</v>
      </c>
      <c r="E87" s="222" t="s">
        <v>24</v>
      </c>
      <c r="F87" s="92" t="s">
        <v>25</v>
      </c>
      <c r="G87" s="25">
        <v>98</v>
      </c>
    </row>
    <row r="88" spans="1:10" ht="16.5" x14ac:dyDescent="0.25">
      <c r="A88" s="222"/>
      <c r="B88" s="222"/>
      <c r="C88" s="222"/>
      <c r="D88" s="222"/>
      <c r="E88" s="222"/>
      <c r="F88" s="24" t="s">
        <v>33</v>
      </c>
      <c r="G88" s="25">
        <v>98</v>
      </c>
    </row>
    <row r="89" spans="1:10" ht="16.5" x14ac:dyDescent="0.25">
      <c r="A89" s="222"/>
      <c r="B89" s="222"/>
      <c r="C89" s="222"/>
      <c r="D89" s="222"/>
      <c r="E89" s="222"/>
      <c r="F89" s="24" t="s">
        <v>26</v>
      </c>
      <c r="G89" s="25">
        <f>+G87</f>
        <v>98</v>
      </c>
      <c r="H89" s="26"/>
      <c r="I89" s="67"/>
      <c r="J89" s="26"/>
    </row>
    <row r="90" spans="1:10" ht="33" x14ac:dyDescent="0.25">
      <c r="A90" s="222"/>
      <c r="B90" s="222"/>
      <c r="C90" s="222"/>
      <c r="D90" s="222"/>
      <c r="E90" s="222"/>
      <c r="F90" s="24" t="s">
        <v>34</v>
      </c>
      <c r="G90" s="25">
        <f>+G88</f>
        <v>98</v>
      </c>
      <c r="H90" s="26"/>
      <c r="I90" s="67"/>
      <c r="J90" s="26"/>
    </row>
    <row r="91" spans="1:10" ht="16.5" x14ac:dyDescent="0.25">
      <c r="A91" s="222"/>
      <c r="B91" s="222"/>
      <c r="C91" s="222"/>
      <c r="D91" s="222"/>
      <c r="E91" s="222"/>
      <c r="F91" s="24" t="s">
        <v>27</v>
      </c>
      <c r="G91" s="25">
        <f>((22+24+22+30)/(22+24+22+30))*100</f>
        <v>100</v>
      </c>
      <c r="H91" s="26"/>
      <c r="I91" s="67"/>
      <c r="J91" s="26"/>
    </row>
    <row r="92" spans="1:10" ht="47.25" x14ac:dyDescent="0.25">
      <c r="A92" s="57" t="s">
        <v>843</v>
      </c>
      <c r="B92" s="57" t="s">
        <v>841</v>
      </c>
      <c r="C92" s="57" t="s">
        <v>842</v>
      </c>
      <c r="D92" s="49" t="s">
        <v>49</v>
      </c>
      <c r="E92" s="80" t="s">
        <v>50</v>
      </c>
      <c r="F92" s="24" t="s">
        <v>195</v>
      </c>
      <c r="G92" s="25">
        <f>(G91/G89)*100</f>
        <v>102.04081632653062</v>
      </c>
      <c r="H92" s="26"/>
      <c r="I92" s="67"/>
      <c r="J92" s="26"/>
    </row>
    <row r="93" spans="1:10" ht="16.5" x14ac:dyDescent="0.25">
      <c r="A93" s="222" t="s">
        <v>21</v>
      </c>
      <c r="B93" s="222" t="s">
        <v>22</v>
      </c>
      <c r="C93" s="222" t="s">
        <v>29</v>
      </c>
      <c r="D93" s="222" t="s">
        <v>23</v>
      </c>
      <c r="E93" s="222" t="s">
        <v>24</v>
      </c>
      <c r="F93" s="104" t="s">
        <v>25</v>
      </c>
      <c r="G93" s="25">
        <v>95</v>
      </c>
    </row>
    <row r="94" spans="1:10" ht="16.5" x14ac:dyDescent="0.25">
      <c r="A94" s="222"/>
      <c r="B94" s="222"/>
      <c r="C94" s="222"/>
      <c r="D94" s="222"/>
      <c r="E94" s="222"/>
      <c r="F94" s="24" t="s">
        <v>33</v>
      </c>
      <c r="G94" s="25">
        <v>95</v>
      </c>
    </row>
    <row r="95" spans="1:10" ht="16.5" x14ac:dyDescent="0.25">
      <c r="A95" s="222"/>
      <c r="B95" s="222"/>
      <c r="C95" s="222"/>
      <c r="D95" s="222"/>
      <c r="E95" s="222"/>
      <c r="F95" s="24" t="s">
        <v>26</v>
      </c>
      <c r="G95" s="25">
        <f>+G93</f>
        <v>95</v>
      </c>
      <c r="H95" s="26"/>
      <c r="I95" s="67"/>
      <c r="J95" s="26"/>
    </row>
    <row r="96" spans="1:10" ht="33" x14ac:dyDescent="0.25">
      <c r="A96" s="222"/>
      <c r="B96" s="222"/>
      <c r="C96" s="222"/>
      <c r="D96" s="222"/>
      <c r="E96" s="222"/>
      <c r="F96" s="24" t="s">
        <v>34</v>
      </c>
      <c r="G96" s="25">
        <f>+G94</f>
        <v>95</v>
      </c>
      <c r="H96" s="26"/>
      <c r="I96" s="67"/>
      <c r="J96" s="26"/>
    </row>
    <row r="97" spans="1:10" ht="16.5" x14ac:dyDescent="0.25">
      <c r="A97" s="222"/>
      <c r="B97" s="222"/>
      <c r="C97" s="222"/>
      <c r="D97" s="222"/>
      <c r="E97" s="222"/>
      <c r="F97" s="24" t="s">
        <v>27</v>
      </c>
      <c r="G97" s="25">
        <f>((100+122+112+41)/(100+122+112+41))*100</f>
        <v>100</v>
      </c>
      <c r="H97" s="26"/>
      <c r="I97" s="67"/>
      <c r="J97" s="26"/>
    </row>
    <row r="98" spans="1:10" ht="47.25" x14ac:dyDescent="0.25">
      <c r="A98" s="57" t="s">
        <v>1102</v>
      </c>
      <c r="B98" s="57" t="s">
        <v>1101</v>
      </c>
      <c r="C98" s="57" t="s">
        <v>1103</v>
      </c>
      <c r="D98" s="49" t="s">
        <v>49</v>
      </c>
      <c r="E98" s="80" t="s">
        <v>50</v>
      </c>
      <c r="F98" s="24" t="s">
        <v>195</v>
      </c>
      <c r="G98" s="25">
        <f>(G97/G95)*100</f>
        <v>105.26315789473684</v>
      </c>
      <c r="H98" s="26"/>
      <c r="I98" s="67"/>
      <c r="J98" s="26"/>
    </row>
    <row r="99" spans="1:10" ht="16.5" x14ac:dyDescent="0.25">
      <c r="A99" s="222" t="s">
        <v>21</v>
      </c>
      <c r="B99" s="222" t="s">
        <v>22</v>
      </c>
      <c r="C99" s="222" t="s">
        <v>29</v>
      </c>
      <c r="D99" s="222" t="s">
        <v>23</v>
      </c>
      <c r="E99" s="222" t="s">
        <v>24</v>
      </c>
      <c r="F99" s="92" t="s">
        <v>25</v>
      </c>
      <c r="G99" s="25">
        <v>95</v>
      </c>
    </row>
    <row r="100" spans="1:10" ht="16.5" x14ac:dyDescent="0.25">
      <c r="A100" s="222"/>
      <c r="B100" s="222"/>
      <c r="C100" s="222"/>
      <c r="D100" s="222"/>
      <c r="E100" s="222"/>
      <c r="F100" s="24" t="s">
        <v>33</v>
      </c>
      <c r="G100" s="25">
        <v>95</v>
      </c>
    </row>
    <row r="101" spans="1:10" ht="16.5" x14ac:dyDescent="0.25">
      <c r="A101" s="222"/>
      <c r="B101" s="222"/>
      <c r="C101" s="222"/>
      <c r="D101" s="222"/>
      <c r="E101" s="222"/>
      <c r="F101" s="24" t="s">
        <v>26</v>
      </c>
      <c r="G101" s="25">
        <f>+G99</f>
        <v>95</v>
      </c>
      <c r="H101" s="26"/>
      <c r="I101" s="67"/>
      <c r="J101" s="26"/>
    </row>
    <row r="102" spans="1:10" ht="33" x14ac:dyDescent="0.25">
      <c r="A102" s="222"/>
      <c r="B102" s="222"/>
      <c r="C102" s="222"/>
      <c r="D102" s="222"/>
      <c r="E102" s="222"/>
      <c r="F102" s="24" t="s">
        <v>34</v>
      </c>
      <c r="G102" s="25">
        <f>+G100</f>
        <v>95</v>
      </c>
      <c r="H102" s="26"/>
      <c r="I102" s="67"/>
      <c r="J102" s="26"/>
    </row>
    <row r="103" spans="1:10" ht="16.5" x14ac:dyDescent="0.25">
      <c r="A103" s="222"/>
      <c r="B103" s="222"/>
      <c r="C103" s="222"/>
      <c r="D103" s="222"/>
      <c r="E103" s="222"/>
      <c r="F103" s="24" t="s">
        <v>27</v>
      </c>
      <c r="G103" s="25">
        <f>((1076+1491+2511+2200)/(1096+1556+2603+2224))*100</f>
        <v>97.312474929803443</v>
      </c>
      <c r="H103" s="26"/>
      <c r="I103" s="67"/>
      <c r="J103" s="26"/>
    </row>
    <row r="104" spans="1:10" ht="47.25" x14ac:dyDescent="0.25">
      <c r="A104" s="57" t="s">
        <v>846</v>
      </c>
      <c r="B104" s="57" t="s">
        <v>844</v>
      </c>
      <c r="C104" s="57" t="s">
        <v>845</v>
      </c>
      <c r="D104" s="49" t="s">
        <v>49</v>
      </c>
      <c r="E104" s="80" t="s">
        <v>769</v>
      </c>
      <c r="F104" s="24" t="s">
        <v>195</v>
      </c>
      <c r="G104" s="25">
        <f>(G103/G101)*100</f>
        <v>102.43418413663521</v>
      </c>
      <c r="H104" s="26"/>
      <c r="I104" s="67"/>
      <c r="J104" s="26"/>
    </row>
    <row r="105" spans="1:10" ht="16.5" x14ac:dyDescent="0.25">
      <c r="A105" s="222" t="s">
        <v>21</v>
      </c>
      <c r="B105" s="222" t="s">
        <v>22</v>
      </c>
      <c r="C105" s="222" t="s">
        <v>29</v>
      </c>
      <c r="D105" s="222" t="s">
        <v>23</v>
      </c>
      <c r="E105" s="222" t="s">
        <v>24</v>
      </c>
      <c r="F105" s="92" t="s">
        <v>25</v>
      </c>
      <c r="G105" s="25">
        <v>98</v>
      </c>
    </row>
    <row r="106" spans="1:10" ht="16.5" x14ac:dyDescent="0.25">
      <c r="A106" s="222"/>
      <c r="B106" s="222"/>
      <c r="C106" s="222"/>
      <c r="D106" s="222"/>
      <c r="E106" s="222"/>
      <c r="F106" s="24" t="s">
        <v>33</v>
      </c>
      <c r="G106" s="25">
        <v>98</v>
      </c>
    </row>
    <row r="107" spans="1:10" ht="16.5" x14ac:dyDescent="0.25">
      <c r="A107" s="222"/>
      <c r="B107" s="222"/>
      <c r="C107" s="222"/>
      <c r="D107" s="222"/>
      <c r="E107" s="222"/>
      <c r="F107" s="24" t="s">
        <v>26</v>
      </c>
      <c r="G107" s="25">
        <f>+G105</f>
        <v>98</v>
      </c>
      <c r="H107" s="26"/>
      <c r="I107" s="67"/>
      <c r="J107" s="26"/>
    </row>
    <row r="108" spans="1:10" ht="33" x14ac:dyDescent="0.25">
      <c r="A108" s="222"/>
      <c r="B108" s="222"/>
      <c r="C108" s="222"/>
      <c r="D108" s="222"/>
      <c r="E108" s="222"/>
      <c r="F108" s="24" t="s">
        <v>34</v>
      </c>
      <c r="G108" s="25">
        <f>+G106</f>
        <v>98</v>
      </c>
      <c r="H108" s="26"/>
      <c r="I108" s="67"/>
      <c r="J108" s="26"/>
    </row>
    <row r="109" spans="1:10" ht="16.5" x14ac:dyDescent="0.25">
      <c r="A109" s="222"/>
      <c r="B109" s="222"/>
      <c r="C109" s="222"/>
      <c r="D109" s="222"/>
      <c r="E109" s="222"/>
      <c r="F109" s="24" t="s">
        <v>27</v>
      </c>
      <c r="G109" s="25">
        <f>((1+1+1+1)/(1+1+1+1))*100</f>
        <v>100</v>
      </c>
      <c r="H109" s="26"/>
      <c r="I109" s="67"/>
      <c r="J109" s="26"/>
    </row>
    <row r="110" spans="1:10" ht="63" x14ac:dyDescent="0.25">
      <c r="A110" s="57" t="s">
        <v>849</v>
      </c>
      <c r="B110" s="57" t="s">
        <v>847</v>
      </c>
      <c r="C110" s="57" t="s">
        <v>848</v>
      </c>
      <c r="D110" s="49" t="s">
        <v>49</v>
      </c>
      <c r="E110" s="80" t="s">
        <v>50</v>
      </c>
      <c r="F110" s="24" t="s">
        <v>195</v>
      </c>
      <c r="G110" s="25">
        <f>(G109/G107)*100</f>
        <v>102.04081632653062</v>
      </c>
      <c r="H110" s="26"/>
      <c r="I110" s="67"/>
      <c r="J110" s="26"/>
    </row>
    <row r="111" spans="1:10" ht="16.5" x14ac:dyDescent="0.25">
      <c r="A111" s="222" t="s">
        <v>21</v>
      </c>
      <c r="B111" s="222" t="s">
        <v>22</v>
      </c>
      <c r="C111" s="222" t="s">
        <v>29</v>
      </c>
      <c r="D111" s="222" t="s">
        <v>23</v>
      </c>
      <c r="E111" s="222" t="s">
        <v>24</v>
      </c>
      <c r="F111" s="92" t="s">
        <v>25</v>
      </c>
      <c r="G111" s="25">
        <v>90</v>
      </c>
    </row>
    <row r="112" spans="1:10" ht="16.5" x14ac:dyDescent="0.25">
      <c r="A112" s="222"/>
      <c r="B112" s="222"/>
      <c r="C112" s="222"/>
      <c r="D112" s="222"/>
      <c r="E112" s="222"/>
      <c r="F112" s="24" t="s">
        <v>33</v>
      </c>
      <c r="G112" s="25">
        <v>90</v>
      </c>
    </row>
    <row r="113" spans="1:10" ht="16.5" x14ac:dyDescent="0.25">
      <c r="A113" s="222"/>
      <c r="B113" s="222"/>
      <c r="C113" s="222"/>
      <c r="D113" s="222"/>
      <c r="E113" s="222"/>
      <c r="F113" s="24" t="s">
        <v>26</v>
      </c>
      <c r="G113" s="25">
        <f>+G111</f>
        <v>90</v>
      </c>
      <c r="H113" s="26"/>
      <c r="I113" s="67"/>
      <c r="J113" s="26"/>
    </row>
    <row r="114" spans="1:10" ht="33" x14ac:dyDescent="0.25">
      <c r="A114" s="222"/>
      <c r="B114" s="222"/>
      <c r="C114" s="222"/>
      <c r="D114" s="222"/>
      <c r="E114" s="222"/>
      <c r="F114" s="24" t="s">
        <v>34</v>
      </c>
      <c r="G114" s="25">
        <f>+G112</f>
        <v>90</v>
      </c>
      <c r="H114" s="26"/>
      <c r="I114" s="67"/>
      <c r="J114" s="26"/>
    </row>
    <row r="115" spans="1:10" ht="16.5" x14ac:dyDescent="0.25">
      <c r="A115" s="222"/>
      <c r="B115" s="222"/>
      <c r="C115" s="222"/>
      <c r="D115" s="222"/>
      <c r="E115" s="222"/>
      <c r="F115" s="24" t="s">
        <v>27</v>
      </c>
      <c r="G115" s="25">
        <f>((1+99+90+1019)/(1+99+90+1019))*100</f>
        <v>100</v>
      </c>
      <c r="H115" s="26"/>
      <c r="I115" s="67"/>
      <c r="J115" s="26"/>
    </row>
    <row r="116" spans="1:10" ht="31.5" x14ac:dyDescent="0.25">
      <c r="A116" s="105" t="s">
        <v>1104</v>
      </c>
      <c r="B116" s="57" t="s">
        <v>850</v>
      </c>
      <c r="C116" s="57" t="s">
        <v>848</v>
      </c>
      <c r="D116" s="49" t="s">
        <v>49</v>
      </c>
      <c r="E116" s="80" t="s">
        <v>50</v>
      </c>
      <c r="F116" s="24" t="s">
        <v>195</v>
      </c>
      <c r="G116" s="25">
        <f>(G115/G113)*100</f>
        <v>111.11111111111111</v>
      </c>
      <c r="H116" s="26"/>
      <c r="I116" s="67"/>
      <c r="J116" s="26"/>
    </row>
    <row r="117" spans="1:10" ht="16.5" x14ac:dyDescent="0.25">
      <c r="A117" s="222" t="s">
        <v>21</v>
      </c>
      <c r="B117" s="222" t="s">
        <v>22</v>
      </c>
      <c r="C117" s="222" t="s">
        <v>29</v>
      </c>
      <c r="D117" s="222" t="s">
        <v>23</v>
      </c>
      <c r="E117" s="222" t="s">
        <v>24</v>
      </c>
      <c r="F117" s="92" t="s">
        <v>25</v>
      </c>
      <c r="G117" s="25">
        <v>90</v>
      </c>
    </row>
    <row r="118" spans="1:10" ht="16.5" x14ac:dyDescent="0.25">
      <c r="A118" s="222"/>
      <c r="B118" s="222"/>
      <c r="C118" s="222"/>
      <c r="D118" s="222"/>
      <c r="E118" s="222"/>
      <c r="F118" s="24" t="s">
        <v>33</v>
      </c>
      <c r="G118" s="25">
        <v>90</v>
      </c>
    </row>
    <row r="119" spans="1:10" ht="16.5" x14ac:dyDescent="0.25">
      <c r="A119" s="222"/>
      <c r="B119" s="222"/>
      <c r="C119" s="222"/>
      <c r="D119" s="222"/>
      <c r="E119" s="222"/>
      <c r="F119" s="24" t="s">
        <v>26</v>
      </c>
      <c r="G119" s="25">
        <f>+G117</f>
        <v>90</v>
      </c>
      <c r="H119" s="26"/>
      <c r="I119" s="67"/>
      <c r="J119" s="26"/>
    </row>
    <row r="120" spans="1:10" ht="33" x14ac:dyDescent="0.25">
      <c r="A120" s="222"/>
      <c r="B120" s="222"/>
      <c r="C120" s="222"/>
      <c r="D120" s="222"/>
      <c r="E120" s="222"/>
      <c r="F120" s="24" t="s">
        <v>34</v>
      </c>
      <c r="G120" s="25">
        <f>+G118</f>
        <v>90</v>
      </c>
      <c r="H120" s="26"/>
      <c r="I120" s="67"/>
      <c r="J120" s="26"/>
    </row>
    <row r="121" spans="1:10" ht="16.5" x14ac:dyDescent="0.25">
      <c r="A121" s="222"/>
      <c r="B121" s="222"/>
      <c r="C121" s="222"/>
      <c r="D121" s="222"/>
      <c r="E121" s="222"/>
      <c r="F121" s="24" t="s">
        <v>27</v>
      </c>
      <c r="G121" s="25">
        <f>((4+6+9+2)/(6+6+9+2))*100</f>
        <v>91.304347826086953</v>
      </c>
      <c r="H121" s="26"/>
      <c r="I121" s="67"/>
      <c r="J121" s="26"/>
    </row>
    <row r="122" spans="1:10" ht="63" x14ac:dyDescent="0.25">
      <c r="A122" s="57" t="s">
        <v>852</v>
      </c>
      <c r="B122" s="57" t="s">
        <v>851</v>
      </c>
      <c r="C122" s="57" t="s">
        <v>833</v>
      </c>
      <c r="D122" s="49" t="s">
        <v>49</v>
      </c>
      <c r="E122" s="80" t="s">
        <v>50</v>
      </c>
      <c r="F122" s="24" t="s">
        <v>195</v>
      </c>
      <c r="G122" s="25">
        <f>(G121/G119)*100</f>
        <v>101.44927536231884</v>
      </c>
      <c r="H122" s="26"/>
      <c r="I122" s="67"/>
      <c r="J122" s="26"/>
    </row>
    <row r="123" spans="1:10" ht="16.5" x14ac:dyDescent="0.25">
      <c r="A123" s="222" t="s">
        <v>21</v>
      </c>
      <c r="B123" s="222" t="s">
        <v>22</v>
      </c>
      <c r="C123" s="222" t="s">
        <v>29</v>
      </c>
      <c r="D123" s="222" t="s">
        <v>23</v>
      </c>
      <c r="E123" s="222" t="s">
        <v>24</v>
      </c>
      <c r="F123" s="92" t="s">
        <v>25</v>
      </c>
      <c r="G123" s="25">
        <v>90</v>
      </c>
    </row>
    <row r="124" spans="1:10" ht="16.5" x14ac:dyDescent="0.25">
      <c r="A124" s="222"/>
      <c r="B124" s="222"/>
      <c r="C124" s="222"/>
      <c r="D124" s="222"/>
      <c r="E124" s="222"/>
      <c r="F124" s="24" t="s">
        <v>33</v>
      </c>
      <c r="G124" s="25">
        <v>90</v>
      </c>
    </row>
    <row r="125" spans="1:10" ht="16.5" x14ac:dyDescent="0.25">
      <c r="A125" s="222"/>
      <c r="B125" s="222"/>
      <c r="C125" s="222"/>
      <c r="D125" s="222"/>
      <c r="E125" s="222"/>
      <c r="F125" s="24" t="s">
        <v>26</v>
      </c>
      <c r="G125" s="25">
        <f>+G123</f>
        <v>90</v>
      </c>
      <c r="H125" s="26"/>
      <c r="I125" s="67"/>
      <c r="J125" s="26"/>
    </row>
    <row r="126" spans="1:10" ht="33" x14ac:dyDescent="0.25">
      <c r="A126" s="222"/>
      <c r="B126" s="222"/>
      <c r="C126" s="222"/>
      <c r="D126" s="222"/>
      <c r="E126" s="222"/>
      <c r="F126" s="24" t="s">
        <v>34</v>
      </c>
      <c r="G126" s="25">
        <f>+G124</f>
        <v>90</v>
      </c>
      <c r="H126" s="26"/>
      <c r="I126" s="67"/>
      <c r="J126" s="26"/>
    </row>
    <row r="127" spans="1:10" ht="16.5" x14ac:dyDescent="0.25">
      <c r="A127" s="222"/>
      <c r="B127" s="222"/>
      <c r="C127" s="222"/>
      <c r="D127" s="222"/>
      <c r="E127" s="222"/>
      <c r="F127" s="24" t="s">
        <v>27</v>
      </c>
      <c r="G127" s="25">
        <f>((371+883+1170+823)/(378+1001+1184+823))*100</f>
        <v>95.894861193148259</v>
      </c>
      <c r="H127" s="26"/>
      <c r="I127" s="67"/>
      <c r="J127" s="26"/>
    </row>
    <row r="128" spans="1:10" ht="47.25" x14ac:dyDescent="0.25">
      <c r="A128" s="57" t="s">
        <v>839</v>
      </c>
      <c r="B128" s="57" t="s">
        <v>853</v>
      </c>
      <c r="C128" s="57" t="s">
        <v>854</v>
      </c>
      <c r="D128" s="49" t="s">
        <v>49</v>
      </c>
      <c r="E128" s="80" t="s">
        <v>50</v>
      </c>
      <c r="F128" s="24" t="s">
        <v>195</v>
      </c>
      <c r="G128" s="25">
        <f>(G127/G125)*100</f>
        <v>106.54984577016474</v>
      </c>
      <c r="H128" s="26"/>
      <c r="I128" s="67"/>
      <c r="J128" s="26"/>
    </row>
    <row r="129" spans="1:10" ht="16.5" x14ac:dyDescent="0.25">
      <c r="A129" s="222" t="s">
        <v>21</v>
      </c>
      <c r="B129" s="222" t="s">
        <v>22</v>
      </c>
      <c r="C129" s="222" t="s">
        <v>29</v>
      </c>
      <c r="D129" s="222" t="s">
        <v>23</v>
      </c>
      <c r="E129" s="222" t="s">
        <v>24</v>
      </c>
      <c r="F129" s="92" t="s">
        <v>25</v>
      </c>
      <c r="G129" s="25">
        <v>98</v>
      </c>
    </row>
    <row r="130" spans="1:10" ht="16.5" x14ac:dyDescent="0.25">
      <c r="A130" s="222"/>
      <c r="B130" s="222"/>
      <c r="C130" s="222"/>
      <c r="D130" s="222"/>
      <c r="E130" s="222"/>
      <c r="F130" s="24" t="s">
        <v>33</v>
      </c>
      <c r="G130" s="25">
        <v>98</v>
      </c>
    </row>
    <row r="131" spans="1:10" ht="16.5" x14ac:dyDescent="0.25">
      <c r="A131" s="222"/>
      <c r="B131" s="222"/>
      <c r="C131" s="222"/>
      <c r="D131" s="222"/>
      <c r="E131" s="222"/>
      <c r="F131" s="24" t="s">
        <v>26</v>
      </c>
      <c r="G131" s="25">
        <f>+G129</f>
        <v>98</v>
      </c>
      <c r="H131" s="26"/>
      <c r="I131" s="67"/>
      <c r="J131" s="26"/>
    </row>
    <row r="132" spans="1:10" ht="33" x14ac:dyDescent="0.25">
      <c r="A132" s="222"/>
      <c r="B132" s="222"/>
      <c r="C132" s="222"/>
      <c r="D132" s="222"/>
      <c r="E132" s="222"/>
      <c r="F132" s="24" t="s">
        <v>34</v>
      </c>
      <c r="G132" s="25">
        <f>+G130</f>
        <v>98</v>
      </c>
      <c r="H132" s="26"/>
      <c r="I132" s="67"/>
      <c r="J132" s="26"/>
    </row>
    <row r="133" spans="1:10" ht="16.5" x14ac:dyDescent="0.25">
      <c r="A133" s="222"/>
      <c r="B133" s="222"/>
      <c r="C133" s="222"/>
      <c r="D133" s="222"/>
      <c r="E133" s="222"/>
      <c r="F133" s="24" t="s">
        <v>27</v>
      </c>
      <c r="G133" s="25">
        <f>((4292.95+10928)/(4320+10992))*100</f>
        <v>99.405368338557992</v>
      </c>
      <c r="H133" s="26"/>
      <c r="I133" s="67"/>
      <c r="J133" s="26"/>
    </row>
    <row r="134" spans="1:10" ht="47.25" x14ac:dyDescent="0.25">
      <c r="A134" s="57" t="s">
        <v>827</v>
      </c>
      <c r="B134" s="57" t="s">
        <v>855</v>
      </c>
      <c r="C134" s="99" t="s">
        <v>823</v>
      </c>
      <c r="D134" s="49" t="s">
        <v>49</v>
      </c>
      <c r="E134" s="80" t="s">
        <v>51</v>
      </c>
      <c r="F134" s="24" t="s">
        <v>195</v>
      </c>
      <c r="G134" s="25">
        <f>(G133/G131)*100</f>
        <v>101.43404932505918</v>
      </c>
      <c r="H134" s="26"/>
      <c r="I134" s="67"/>
      <c r="J134" s="26"/>
    </row>
    <row r="135" spans="1:10" s="26" customFormat="1" ht="35.1" customHeight="1" x14ac:dyDescent="0.25">
      <c r="A135" s="253" t="s">
        <v>28</v>
      </c>
      <c r="B135" s="225"/>
      <c r="C135" s="225"/>
      <c r="D135" s="225"/>
      <c r="E135" s="225"/>
      <c r="F135" s="225"/>
      <c r="G135" s="226"/>
      <c r="I135" s="67"/>
    </row>
    <row r="136" spans="1:10" s="26" customFormat="1" ht="16.5" x14ac:dyDescent="0.25">
      <c r="A136" s="184" t="str">
        <f>A32</f>
        <v>Índice de calidad en la entrega de soluciones tecnológicas innovadoras, accesibles y seguras para el ejercicio de los derechos de acceso a la Información y protección de datos personales y la promoción de una adecuada gestión documental.</v>
      </c>
      <c r="B136" s="185"/>
      <c r="C136" s="185"/>
      <c r="D136" s="185"/>
      <c r="E136" s="185"/>
      <c r="F136" s="185"/>
      <c r="G136" s="186"/>
      <c r="I136" s="67"/>
    </row>
    <row r="137" spans="1:10" ht="50.1" customHeight="1" x14ac:dyDescent="0.25">
      <c r="A137" s="7" t="s">
        <v>103</v>
      </c>
      <c r="B137" s="187" t="s">
        <v>1306</v>
      </c>
      <c r="C137" s="188"/>
      <c r="D137" s="188"/>
      <c r="E137" s="188"/>
      <c r="F137" s="188"/>
      <c r="G137" s="189"/>
    </row>
    <row r="138" spans="1:10" ht="16.5" x14ac:dyDescent="0.25">
      <c r="A138" s="7" t="s">
        <v>102</v>
      </c>
      <c r="B138" s="193"/>
      <c r="C138" s="194"/>
      <c r="D138" s="194"/>
      <c r="E138" s="194"/>
      <c r="F138" s="194"/>
      <c r="G138" s="195"/>
    </row>
    <row r="139" spans="1:10" s="26" customFormat="1" ht="16.5" x14ac:dyDescent="0.25">
      <c r="A139" s="184" t="str">
        <f>A40</f>
        <v>Índice de efectividad en la entrega de herramientas y servicios para el Sistema Nacional de Transparencia y de Datos Personales, así como los procesos sustantivos internos.</v>
      </c>
      <c r="B139" s="185"/>
      <c r="C139" s="185"/>
      <c r="D139" s="185"/>
      <c r="E139" s="185"/>
      <c r="F139" s="185"/>
      <c r="G139" s="186"/>
      <c r="I139" s="67"/>
    </row>
    <row r="140" spans="1:10" ht="50.1" customHeight="1" x14ac:dyDescent="0.25">
      <c r="A140" s="7" t="s">
        <v>103</v>
      </c>
      <c r="B140" s="187" t="s">
        <v>1307</v>
      </c>
      <c r="C140" s="188"/>
      <c r="D140" s="188"/>
      <c r="E140" s="188"/>
      <c r="F140" s="188"/>
      <c r="G140" s="189"/>
    </row>
    <row r="141" spans="1:10" ht="16.5" x14ac:dyDescent="0.25">
      <c r="A141" s="7" t="s">
        <v>102</v>
      </c>
      <c r="B141" s="193"/>
      <c r="C141" s="194"/>
      <c r="D141" s="194"/>
      <c r="E141" s="194"/>
      <c r="F141" s="194"/>
      <c r="G141" s="195"/>
    </row>
    <row r="142" spans="1:10" s="26" customFormat="1" ht="16.5" x14ac:dyDescent="0.25">
      <c r="A142" s="184" t="str">
        <f>A48</f>
        <v xml:space="preserve">Porcentaje de nuevos sistemas para el Instituto implementados. </v>
      </c>
      <c r="B142" s="185"/>
      <c r="C142" s="185"/>
      <c r="D142" s="185"/>
      <c r="E142" s="185"/>
      <c r="F142" s="185"/>
      <c r="G142" s="186"/>
      <c r="I142" s="67"/>
    </row>
    <row r="143" spans="1:10" ht="16.5" x14ac:dyDescent="0.25">
      <c r="A143" s="7" t="s">
        <v>103</v>
      </c>
      <c r="B143" s="187" t="s">
        <v>1539</v>
      </c>
      <c r="C143" s="188"/>
      <c r="D143" s="188"/>
      <c r="E143" s="188"/>
      <c r="F143" s="188"/>
      <c r="G143" s="189"/>
    </row>
    <row r="144" spans="1:10" ht="16.5" x14ac:dyDescent="0.25">
      <c r="A144" s="7" t="s">
        <v>102</v>
      </c>
      <c r="B144" s="193"/>
      <c r="C144" s="194"/>
      <c r="D144" s="194"/>
      <c r="E144" s="194"/>
      <c r="F144" s="194"/>
      <c r="G144" s="195"/>
    </row>
    <row r="145" spans="1:9" s="26" customFormat="1" ht="16.5" x14ac:dyDescent="0.25">
      <c r="A145" s="184" t="str">
        <f>A54</f>
        <v>Porcentaje de disponibilidad de los  servicios del Centro de Procesamiento de Datos (CPD).</v>
      </c>
      <c r="B145" s="185"/>
      <c r="C145" s="185"/>
      <c r="D145" s="185"/>
      <c r="E145" s="185"/>
      <c r="F145" s="185"/>
      <c r="G145" s="186"/>
      <c r="I145" s="67"/>
    </row>
    <row r="146" spans="1:9" ht="16.5" x14ac:dyDescent="0.25">
      <c r="A146" s="7" t="s">
        <v>103</v>
      </c>
      <c r="B146" s="187" t="s">
        <v>1540</v>
      </c>
      <c r="C146" s="188"/>
      <c r="D146" s="188"/>
      <c r="E146" s="188"/>
      <c r="F146" s="188"/>
      <c r="G146" s="189"/>
    </row>
    <row r="147" spans="1:9" ht="16.5" x14ac:dyDescent="0.25">
      <c r="A147" s="7" t="s">
        <v>102</v>
      </c>
      <c r="B147" s="193"/>
      <c r="C147" s="194"/>
      <c r="D147" s="194"/>
      <c r="E147" s="194"/>
      <c r="F147" s="194"/>
      <c r="G147" s="195"/>
    </row>
    <row r="148" spans="1:9" s="26" customFormat="1" ht="16.5" x14ac:dyDescent="0.25">
      <c r="A148" s="184" t="str">
        <f>A60</f>
        <v>Porcentaje anual de satisfacción de usuarios.</v>
      </c>
      <c r="B148" s="185"/>
      <c r="C148" s="185"/>
      <c r="D148" s="185"/>
      <c r="E148" s="185"/>
      <c r="F148" s="185"/>
      <c r="G148" s="186"/>
      <c r="I148" s="67"/>
    </row>
    <row r="149" spans="1:9" ht="16.5" x14ac:dyDescent="0.25">
      <c r="A149" s="7" t="s">
        <v>103</v>
      </c>
      <c r="B149" s="187" t="s">
        <v>1308</v>
      </c>
      <c r="C149" s="188"/>
      <c r="D149" s="188"/>
      <c r="E149" s="188"/>
      <c r="F149" s="188"/>
      <c r="G149" s="189"/>
    </row>
    <row r="150" spans="1:9" ht="16.5" x14ac:dyDescent="0.25">
      <c r="A150" s="7" t="s">
        <v>102</v>
      </c>
      <c r="B150" s="193"/>
      <c r="C150" s="194"/>
      <c r="D150" s="194"/>
      <c r="E150" s="194"/>
      <c r="F150" s="194"/>
      <c r="G150" s="195"/>
    </row>
    <row r="151" spans="1:9" s="26" customFormat="1" ht="16.5" x14ac:dyDescent="0.25">
      <c r="A151" s="184" t="str">
        <f>A68</f>
        <v>Porcentaje de atención de requerimientos de nueva funcionalidad para la Plataforma Nacional de Transparencia.</v>
      </c>
      <c r="B151" s="185"/>
      <c r="C151" s="185"/>
      <c r="D151" s="185"/>
      <c r="E151" s="185"/>
      <c r="F151" s="185"/>
      <c r="G151" s="186"/>
      <c r="I151" s="67"/>
    </row>
    <row r="152" spans="1:9" ht="16.5" x14ac:dyDescent="0.25">
      <c r="A152" s="7" t="s">
        <v>103</v>
      </c>
      <c r="B152" s="187" t="s">
        <v>1541</v>
      </c>
      <c r="C152" s="188"/>
      <c r="D152" s="188"/>
      <c r="E152" s="188"/>
      <c r="F152" s="188"/>
      <c r="G152" s="189"/>
    </row>
    <row r="153" spans="1:9" ht="16.5" x14ac:dyDescent="0.25">
      <c r="A153" s="7" t="s">
        <v>102</v>
      </c>
      <c r="B153" s="193"/>
      <c r="C153" s="194"/>
      <c r="D153" s="194"/>
      <c r="E153" s="194"/>
      <c r="F153" s="194"/>
      <c r="G153" s="195"/>
    </row>
    <row r="154" spans="1:9" s="26" customFormat="1" ht="16.5" x14ac:dyDescent="0.25">
      <c r="A154" s="184" t="str">
        <f>A74</f>
        <v>Porcentaje de atención a los requerimientos de los sistemas del instituto implementados.</v>
      </c>
      <c r="B154" s="185"/>
      <c r="C154" s="185"/>
      <c r="D154" s="185"/>
      <c r="E154" s="185"/>
      <c r="F154" s="185"/>
      <c r="G154" s="186"/>
      <c r="I154" s="67"/>
    </row>
    <row r="155" spans="1:9" ht="16.5" x14ac:dyDescent="0.25">
      <c r="A155" s="7" t="s">
        <v>103</v>
      </c>
      <c r="B155" s="187" t="s">
        <v>1542</v>
      </c>
      <c r="C155" s="188"/>
      <c r="D155" s="188"/>
      <c r="E155" s="188"/>
      <c r="F155" s="188"/>
      <c r="G155" s="189"/>
    </row>
    <row r="156" spans="1:9" ht="16.5" x14ac:dyDescent="0.25">
      <c r="A156" s="7" t="s">
        <v>102</v>
      </c>
      <c r="B156" s="193"/>
      <c r="C156" s="194"/>
      <c r="D156" s="194"/>
      <c r="E156" s="194"/>
      <c r="F156" s="194"/>
      <c r="G156" s="195"/>
    </row>
    <row r="157" spans="1:9" s="26" customFormat="1" ht="16.5" x14ac:dyDescent="0.25">
      <c r="A157" s="184" t="str">
        <f>A80</f>
        <v>Porcentaje de solicitudes de soporte atendidos para la Plataforma Nacional de Transparencia.</v>
      </c>
      <c r="B157" s="185"/>
      <c r="C157" s="185"/>
      <c r="D157" s="185"/>
      <c r="E157" s="185"/>
      <c r="F157" s="185"/>
      <c r="G157" s="186"/>
      <c r="I157" s="67"/>
    </row>
    <row r="158" spans="1:9" ht="16.5" x14ac:dyDescent="0.25">
      <c r="A158" s="7" t="s">
        <v>103</v>
      </c>
      <c r="B158" s="187" t="s">
        <v>1543</v>
      </c>
      <c r="C158" s="188"/>
      <c r="D158" s="188"/>
      <c r="E158" s="188"/>
      <c r="F158" s="188"/>
      <c r="G158" s="189"/>
    </row>
    <row r="159" spans="1:9" ht="16.5" x14ac:dyDescent="0.25">
      <c r="A159" s="7" t="s">
        <v>102</v>
      </c>
      <c r="B159" s="193"/>
      <c r="C159" s="194"/>
      <c r="D159" s="194"/>
      <c r="E159" s="194"/>
      <c r="F159" s="194"/>
      <c r="G159" s="195"/>
    </row>
    <row r="160" spans="1:9" s="26" customFormat="1" ht="16.5" x14ac:dyDescent="0.25">
      <c r="A160" s="184" t="str">
        <f>A86</f>
        <v>Porcentaje de solicitudes de soporte a aplicativos atendidos.</v>
      </c>
      <c r="B160" s="185"/>
      <c r="C160" s="185"/>
      <c r="D160" s="185"/>
      <c r="E160" s="185"/>
      <c r="F160" s="185"/>
      <c r="G160" s="186"/>
      <c r="I160" s="67"/>
    </row>
    <row r="161" spans="1:9" ht="16.5" x14ac:dyDescent="0.25">
      <c r="A161" s="7" t="s">
        <v>103</v>
      </c>
      <c r="B161" s="187" t="s">
        <v>1544</v>
      </c>
      <c r="C161" s="188"/>
      <c r="D161" s="188"/>
      <c r="E161" s="188"/>
      <c r="F161" s="188"/>
      <c r="G161" s="189"/>
    </row>
    <row r="162" spans="1:9" ht="16.5" x14ac:dyDescent="0.25">
      <c r="A162" s="7" t="s">
        <v>102</v>
      </c>
      <c r="B162" s="193"/>
      <c r="C162" s="194"/>
      <c r="D162" s="194"/>
      <c r="E162" s="194"/>
      <c r="F162" s="194"/>
      <c r="G162" s="195"/>
    </row>
    <row r="163" spans="1:9" s="26" customFormat="1" ht="16.5" x14ac:dyDescent="0.25">
      <c r="A163" s="184" t="str">
        <f>A92</f>
        <v>Porcentaje de Publicaciones.</v>
      </c>
      <c r="B163" s="185"/>
      <c r="C163" s="185"/>
      <c r="D163" s="185"/>
      <c r="E163" s="185"/>
      <c r="F163" s="185"/>
      <c r="G163" s="186"/>
      <c r="I163" s="67"/>
    </row>
    <row r="164" spans="1:9" ht="16.5" x14ac:dyDescent="0.25">
      <c r="A164" s="7" t="s">
        <v>103</v>
      </c>
      <c r="B164" s="187" t="s">
        <v>1309</v>
      </c>
      <c r="C164" s="188"/>
      <c r="D164" s="188"/>
      <c r="E164" s="188"/>
      <c r="F164" s="188"/>
      <c r="G164" s="189"/>
    </row>
    <row r="165" spans="1:9" ht="16.5" x14ac:dyDescent="0.25">
      <c r="A165" s="7" t="s">
        <v>102</v>
      </c>
      <c r="B165" s="193"/>
      <c r="C165" s="194"/>
      <c r="D165" s="194"/>
      <c r="E165" s="194"/>
      <c r="F165" s="194"/>
      <c r="G165" s="195"/>
    </row>
    <row r="166" spans="1:9" s="26" customFormat="1" ht="16.5" x14ac:dyDescent="0.25">
      <c r="A166" s="184" t="str">
        <f>A98</f>
        <v>Porcentaje de usuarios con servicios de TIC completos.</v>
      </c>
      <c r="B166" s="185"/>
      <c r="C166" s="185"/>
      <c r="D166" s="185"/>
      <c r="E166" s="185"/>
      <c r="F166" s="185"/>
      <c r="G166" s="186"/>
      <c r="I166" s="67"/>
    </row>
    <row r="167" spans="1:9" ht="16.5" x14ac:dyDescent="0.25">
      <c r="A167" s="7" t="s">
        <v>103</v>
      </c>
      <c r="B167" s="215" t="s">
        <v>1546</v>
      </c>
      <c r="C167" s="216"/>
      <c r="D167" s="216"/>
      <c r="E167" s="216"/>
      <c r="F167" s="216"/>
      <c r="G167" s="217"/>
    </row>
    <row r="168" spans="1:9" ht="16.5" x14ac:dyDescent="0.25">
      <c r="A168" s="7" t="s">
        <v>102</v>
      </c>
      <c r="B168" s="193"/>
      <c r="C168" s="194"/>
      <c r="D168" s="194"/>
      <c r="E168" s="194"/>
      <c r="F168" s="194"/>
      <c r="G168" s="195"/>
    </row>
    <row r="169" spans="1:9" s="26" customFormat="1" ht="16.5" x14ac:dyDescent="0.25">
      <c r="A169" s="184" t="str">
        <f>A104</f>
        <v>Porcentaje de servicios de la mesa de servicios atendidos mediante el nivel de servicio establecido SLA no mayor a 4 hrs.</v>
      </c>
      <c r="B169" s="185"/>
      <c r="C169" s="185"/>
      <c r="D169" s="185"/>
      <c r="E169" s="185"/>
      <c r="F169" s="185"/>
      <c r="G169" s="186"/>
      <c r="I169" s="67"/>
    </row>
    <row r="170" spans="1:9" ht="16.5" x14ac:dyDescent="0.25">
      <c r="A170" s="7" t="s">
        <v>103</v>
      </c>
      <c r="B170" s="215" t="s">
        <v>1310</v>
      </c>
      <c r="C170" s="216"/>
      <c r="D170" s="216"/>
      <c r="E170" s="216"/>
      <c r="F170" s="216"/>
      <c r="G170" s="217"/>
    </row>
    <row r="171" spans="1:9" ht="16.5" x14ac:dyDescent="0.25">
      <c r="A171" s="7" t="s">
        <v>102</v>
      </c>
      <c r="B171" s="193"/>
      <c r="C171" s="194"/>
      <c r="D171" s="194"/>
      <c r="E171" s="194"/>
      <c r="F171" s="194"/>
      <c r="G171" s="195"/>
    </row>
    <row r="172" spans="1:9" s="26" customFormat="1" ht="16.5" x14ac:dyDescent="0.25">
      <c r="A172" s="184" t="str">
        <f>A110</f>
        <v>Porcentaje de solicitudes de pruebas de penetración atendidos para los micrositios Institucionales.</v>
      </c>
      <c r="B172" s="185"/>
      <c r="C172" s="185"/>
      <c r="D172" s="185"/>
      <c r="E172" s="185"/>
      <c r="F172" s="185"/>
      <c r="G172" s="186"/>
      <c r="I172" s="67"/>
    </row>
    <row r="173" spans="1:9" ht="16.5" x14ac:dyDescent="0.25">
      <c r="A173" s="7" t="s">
        <v>103</v>
      </c>
      <c r="B173" s="187" t="s">
        <v>1311</v>
      </c>
      <c r="C173" s="188"/>
      <c r="D173" s="188"/>
      <c r="E173" s="188"/>
      <c r="F173" s="188"/>
      <c r="G173" s="189"/>
    </row>
    <row r="174" spans="1:9" ht="16.5" x14ac:dyDescent="0.25">
      <c r="A174" s="7" t="s">
        <v>102</v>
      </c>
      <c r="B174" s="193"/>
      <c r="C174" s="194"/>
      <c r="D174" s="194"/>
      <c r="E174" s="194"/>
      <c r="F174" s="194"/>
      <c r="G174" s="195"/>
    </row>
    <row r="175" spans="1:9" s="26" customFormat="1" ht="16.5" x14ac:dyDescent="0.25">
      <c r="A175" s="184" t="str">
        <f>A116</f>
        <v>Porcentaje de solicitudes de soporte a malware atendidos.</v>
      </c>
      <c r="B175" s="185"/>
      <c r="C175" s="185"/>
      <c r="D175" s="185"/>
      <c r="E175" s="185"/>
      <c r="F175" s="185"/>
      <c r="G175" s="186"/>
      <c r="I175" s="67"/>
    </row>
    <row r="176" spans="1:9" ht="50.1" customHeight="1" x14ac:dyDescent="0.25">
      <c r="A176" s="7" t="s">
        <v>103</v>
      </c>
      <c r="B176" s="215" t="s">
        <v>1547</v>
      </c>
      <c r="C176" s="216"/>
      <c r="D176" s="216"/>
      <c r="E176" s="216"/>
      <c r="F176" s="216"/>
      <c r="G176" s="217"/>
    </row>
    <row r="177" spans="1:9" ht="16.5" x14ac:dyDescent="0.25">
      <c r="A177" s="7" t="s">
        <v>102</v>
      </c>
      <c r="B177" s="193"/>
      <c r="C177" s="194"/>
      <c r="D177" s="194"/>
      <c r="E177" s="194"/>
      <c r="F177" s="194"/>
      <c r="G177" s="195"/>
    </row>
    <row r="178" spans="1:9" s="26" customFormat="1" ht="16.5" x14ac:dyDescent="0.25">
      <c r="A178" s="184" t="str">
        <f>A122</f>
        <v>Porcentaje de requerimientos de los sistemas del instituto implementados.</v>
      </c>
      <c r="B178" s="185"/>
      <c r="C178" s="185"/>
      <c r="D178" s="185"/>
      <c r="E178" s="185"/>
      <c r="F178" s="185"/>
      <c r="G178" s="186"/>
      <c r="I178" s="67"/>
    </row>
    <row r="179" spans="1:9" ht="16.5" x14ac:dyDescent="0.25">
      <c r="A179" s="7" t="s">
        <v>103</v>
      </c>
      <c r="B179" s="373" t="s">
        <v>1545</v>
      </c>
      <c r="C179" s="374"/>
      <c r="D179" s="374"/>
      <c r="E179" s="374"/>
      <c r="F179" s="374"/>
      <c r="G179" s="375"/>
    </row>
    <row r="180" spans="1:9" ht="16.5" x14ac:dyDescent="0.25">
      <c r="A180" s="7" t="s">
        <v>102</v>
      </c>
      <c r="B180" s="193"/>
      <c r="C180" s="194"/>
      <c r="D180" s="194"/>
      <c r="E180" s="194"/>
      <c r="F180" s="194"/>
      <c r="G180" s="195"/>
    </row>
    <row r="181" spans="1:9" s="26" customFormat="1" ht="16.5" x14ac:dyDescent="0.25">
      <c r="A181" s="184" t="str">
        <f>A128</f>
        <v>Porcentaje de solicitudes de soporte a aplicativos atendidos.</v>
      </c>
      <c r="B181" s="185"/>
      <c r="C181" s="185"/>
      <c r="D181" s="185"/>
      <c r="E181" s="185"/>
      <c r="F181" s="185"/>
      <c r="G181" s="186"/>
      <c r="I181" s="67"/>
    </row>
    <row r="182" spans="1:9" ht="16.5" x14ac:dyDescent="0.25">
      <c r="A182" s="7" t="s">
        <v>103</v>
      </c>
      <c r="B182" s="187" t="s">
        <v>1548</v>
      </c>
      <c r="C182" s="188"/>
      <c r="D182" s="188"/>
      <c r="E182" s="188"/>
      <c r="F182" s="188"/>
      <c r="G182" s="189"/>
    </row>
    <row r="183" spans="1:9" ht="16.5" x14ac:dyDescent="0.25">
      <c r="A183" s="7" t="s">
        <v>102</v>
      </c>
      <c r="B183" s="193"/>
      <c r="C183" s="194"/>
      <c r="D183" s="194"/>
      <c r="E183" s="194"/>
      <c r="F183" s="194"/>
      <c r="G183" s="195"/>
    </row>
    <row r="184" spans="1:9" s="26" customFormat="1" ht="16.5" x14ac:dyDescent="0.25">
      <c r="A184" s="184" t="str">
        <f>A134</f>
        <v>Porcentaje de disponibilidad de los  servicios del Centro de Procesamiento de Datos (CPD).</v>
      </c>
      <c r="B184" s="185"/>
      <c r="C184" s="185"/>
      <c r="D184" s="185"/>
      <c r="E184" s="185"/>
      <c r="F184" s="185"/>
      <c r="G184" s="186"/>
      <c r="I184" s="67"/>
    </row>
    <row r="185" spans="1:9" ht="16.5" x14ac:dyDescent="0.25">
      <c r="A185" s="7" t="s">
        <v>103</v>
      </c>
      <c r="B185" s="187" t="s">
        <v>1540</v>
      </c>
      <c r="C185" s="188"/>
      <c r="D185" s="188"/>
      <c r="E185" s="188"/>
      <c r="F185" s="188"/>
      <c r="G185" s="189"/>
    </row>
    <row r="186" spans="1:9" ht="16.5" x14ac:dyDescent="0.25">
      <c r="A186" s="7" t="s">
        <v>102</v>
      </c>
      <c r="B186" s="193"/>
      <c r="C186" s="194"/>
      <c r="D186" s="194"/>
      <c r="E186" s="194"/>
      <c r="F186" s="194"/>
      <c r="G186" s="195"/>
    </row>
    <row r="187" spans="1:9" s="26" customFormat="1" ht="35.1" customHeight="1" x14ac:dyDescent="0.25">
      <c r="A187" s="199"/>
      <c r="B187" s="199"/>
      <c r="C187" s="199"/>
      <c r="D187" s="199"/>
      <c r="E187" s="199"/>
      <c r="F187" s="199"/>
      <c r="G187" s="199"/>
      <c r="I187" s="67"/>
    </row>
    <row r="188" spans="1:9" s="26" customFormat="1" ht="35.1" customHeight="1" x14ac:dyDescent="0.25">
      <c r="A188" s="253" t="s">
        <v>35</v>
      </c>
      <c r="B188" s="225"/>
      <c r="C188" s="225"/>
      <c r="D188" s="225"/>
      <c r="E188" s="225"/>
      <c r="F188" s="225"/>
      <c r="G188" s="226"/>
      <c r="I188" s="67"/>
    </row>
    <row r="189" spans="1:9" ht="35.1" customHeight="1" x14ac:dyDescent="0.25">
      <c r="A189" s="184" t="str">
        <f>A32</f>
        <v>Índice de calidad en la entrega de soluciones tecnológicas innovadoras, accesibles y seguras para el ejercicio de los derechos de acceso a la Información y protección de datos personales y la promoción de una adecuada gestión documental.</v>
      </c>
      <c r="B189" s="185"/>
      <c r="C189" s="185"/>
      <c r="D189" s="185"/>
      <c r="E189" s="185"/>
      <c r="F189" s="185"/>
      <c r="G189" s="186"/>
    </row>
    <row r="190" spans="1:9" ht="35.1" customHeight="1" x14ac:dyDescent="0.25">
      <c r="A190" s="27" t="s">
        <v>30</v>
      </c>
      <c r="B190" s="270"/>
      <c r="C190" s="270"/>
      <c r="D190" s="270"/>
      <c r="E190" s="270"/>
      <c r="F190" s="270"/>
      <c r="G190" s="270"/>
    </row>
    <row r="191" spans="1:9" ht="35.1" customHeight="1" x14ac:dyDescent="0.25">
      <c r="A191" s="27" t="s">
        <v>31</v>
      </c>
      <c r="B191" s="338"/>
      <c r="C191" s="338"/>
      <c r="D191" s="338"/>
      <c r="E191" s="338"/>
      <c r="F191" s="338"/>
      <c r="G191" s="338"/>
    </row>
    <row r="192" spans="1:9" ht="35.1" customHeight="1" x14ac:dyDescent="0.25">
      <c r="A192" s="27" t="s">
        <v>32</v>
      </c>
      <c r="B192" s="271"/>
      <c r="C192" s="271"/>
      <c r="D192" s="271"/>
      <c r="E192" s="271"/>
      <c r="F192" s="271"/>
      <c r="G192" s="271"/>
    </row>
    <row r="193" spans="1:7" ht="35.1" customHeight="1" x14ac:dyDescent="0.25">
      <c r="A193" s="184" t="str">
        <f>A40</f>
        <v>Índice de efectividad en la entrega de herramientas y servicios para el Sistema Nacional de Transparencia y de Datos Personales, así como los procesos sustantivos internos.</v>
      </c>
      <c r="B193" s="185"/>
      <c r="C193" s="185"/>
      <c r="D193" s="185"/>
      <c r="E193" s="185"/>
      <c r="F193" s="185"/>
      <c r="G193" s="186"/>
    </row>
    <row r="194" spans="1:7" ht="35.1" customHeight="1" x14ac:dyDescent="0.25">
      <c r="A194" s="27" t="s">
        <v>30</v>
      </c>
      <c r="B194" s="270"/>
      <c r="C194" s="270"/>
      <c r="D194" s="270"/>
      <c r="E194" s="270"/>
      <c r="F194" s="270"/>
      <c r="G194" s="270"/>
    </row>
    <row r="195" spans="1:7" ht="35.1" customHeight="1" x14ac:dyDescent="0.25">
      <c r="A195" s="27" t="s">
        <v>31</v>
      </c>
      <c r="B195" s="338"/>
      <c r="C195" s="338"/>
      <c r="D195" s="338"/>
      <c r="E195" s="338"/>
      <c r="F195" s="338"/>
      <c r="G195" s="338"/>
    </row>
    <row r="196" spans="1:7" ht="35.1" customHeight="1" x14ac:dyDescent="0.25">
      <c r="A196" s="27" t="s">
        <v>32</v>
      </c>
      <c r="B196" s="271"/>
      <c r="C196" s="271"/>
      <c r="D196" s="271"/>
      <c r="E196" s="271"/>
      <c r="F196" s="271"/>
      <c r="G196" s="271"/>
    </row>
    <row r="197" spans="1:7" ht="35.1" customHeight="1" x14ac:dyDescent="0.25">
      <c r="A197" s="184" t="str">
        <f>A48</f>
        <v xml:space="preserve">Porcentaje de nuevos sistemas para el Instituto implementados. </v>
      </c>
      <c r="B197" s="185"/>
      <c r="C197" s="185"/>
      <c r="D197" s="185"/>
      <c r="E197" s="185"/>
      <c r="F197" s="185"/>
      <c r="G197" s="186"/>
    </row>
    <row r="198" spans="1:7" ht="35.1" customHeight="1" x14ac:dyDescent="0.25">
      <c r="A198" s="27" t="s">
        <v>30</v>
      </c>
      <c r="B198" s="270"/>
      <c r="C198" s="270"/>
      <c r="D198" s="270"/>
      <c r="E198" s="270"/>
      <c r="F198" s="270"/>
      <c r="G198" s="270"/>
    </row>
    <row r="199" spans="1:7" ht="35.1" customHeight="1" x14ac:dyDescent="0.25">
      <c r="A199" s="27" t="s">
        <v>31</v>
      </c>
      <c r="B199" s="338"/>
      <c r="C199" s="338"/>
      <c r="D199" s="338"/>
      <c r="E199" s="338"/>
      <c r="F199" s="338"/>
      <c r="G199" s="338"/>
    </row>
    <row r="200" spans="1:7" ht="35.1" customHeight="1" x14ac:dyDescent="0.25">
      <c r="A200" s="27" t="s">
        <v>32</v>
      </c>
      <c r="B200" s="271"/>
      <c r="C200" s="271"/>
      <c r="D200" s="271"/>
      <c r="E200" s="271"/>
      <c r="F200" s="271"/>
      <c r="G200" s="271"/>
    </row>
    <row r="201" spans="1:7" ht="35.1" customHeight="1" x14ac:dyDescent="0.25">
      <c r="A201" s="184" t="str">
        <f>A54</f>
        <v>Porcentaje de disponibilidad de los  servicios del Centro de Procesamiento de Datos (CPD).</v>
      </c>
      <c r="B201" s="185"/>
      <c r="C201" s="185"/>
      <c r="D201" s="185"/>
      <c r="E201" s="185"/>
      <c r="F201" s="185"/>
      <c r="G201" s="186"/>
    </row>
    <row r="202" spans="1:7" ht="35.1" customHeight="1" x14ac:dyDescent="0.25">
      <c r="A202" s="27" t="s">
        <v>30</v>
      </c>
      <c r="B202" s="270"/>
      <c r="C202" s="270"/>
      <c r="D202" s="270"/>
      <c r="E202" s="270"/>
      <c r="F202" s="270"/>
      <c r="G202" s="270"/>
    </row>
    <row r="203" spans="1:7" ht="35.1" customHeight="1" x14ac:dyDescent="0.25">
      <c r="A203" s="27" t="s">
        <v>31</v>
      </c>
      <c r="B203" s="338"/>
      <c r="C203" s="338"/>
      <c r="D203" s="338"/>
      <c r="E203" s="338"/>
      <c r="F203" s="338"/>
      <c r="G203" s="338"/>
    </row>
    <row r="204" spans="1:7" ht="35.1" customHeight="1" x14ac:dyDescent="0.25">
      <c r="A204" s="27" t="s">
        <v>32</v>
      </c>
      <c r="B204" s="271"/>
      <c r="C204" s="271"/>
      <c r="D204" s="271"/>
      <c r="E204" s="271"/>
      <c r="F204" s="271"/>
      <c r="G204" s="271"/>
    </row>
    <row r="205" spans="1:7" ht="35.1" customHeight="1" x14ac:dyDescent="0.25">
      <c r="A205" s="184" t="str">
        <f>A60</f>
        <v>Porcentaje anual de satisfacción de usuarios.</v>
      </c>
      <c r="B205" s="185"/>
      <c r="C205" s="185"/>
      <c r="D205" s="185"/>
      <c r="E205" s="185"/>
      <c r="F205" s="185"/>
      <c r="G205" s="186"/>
    </row>
    <row r="206" spans="1:7" ht="35.1" customHeight="1" x14ac:dyDescent="0.25">
      <c r="A206" s="27" t="s">
        <v>30</v>
      </c>
      <c r="B206" s="270"/>
      <c r="C206" s="270"/>
      <c r="D206" s="270"/>
      <c r="E206" s="270"/>
      <c r="F206" s="270"/>
      <c r="G206" s="270"/>
    </row>
    <row r="207" spans="1:7" ht="35.1" customHeight="1" x14ac:dyDescent="0.25">
      <c r="A207" s="27" t="s">
        <v>31</v>
      </c>
      <c r="B207" s="338"/>
      <c r="C207" s="338"/>
      <c r="D207" s="338"/>
      <c r="E207" s="338"/>
      <c r="F207" s="338"/>
      <c r="G207" s="338"/>
    </row>
    <row r="208" spans="1:7" ht="35.1" customHeight="1" x14ac:dyDescent="0.25">
      <c r="A208" s="27" t="s">
        <v>32</v>
      </c>
      <c r="B208" s="271"/>
      <c r="C208" s="271"/>
      <c r="D208" s="271"/>
      <c r="E208" s="271"/>
      <c r="F208" s="271"/>
      <c r="G208" s="271"/>
    </row>
    <row r="209" spans="1:7" ht="35.1" customHeight="1" x14ac:dyDescent="0.25">
      <c r="A209" s="184" t="str">
        <f>A68</f>
        <v>Porcentaje de atención de requerimientos de nueva funcionalidad para la Plataforma Nacional de Transparencia.</v>
      </c>
      <c r="B209" s="185"/>
      <c r="C209" s="185"/>
      <c r="D209" s="185"/>
      <c r="E209" s="185"/>
      <c r="F209" s="185"/>
      <c r="G209" s="186"/>
    </row>
    <row r="210" spans="1:7" ht="35.1" customHeight="1" x14ac:dyDescent="0.25">
      <c r="A210" s="27" t="s">
        <v>30</v>
      </c>
      <c r="B210" s="270"/>
      <c r="C210" s="270"/>
      <c r="D210" s="270"/>
      <c r="E210" s="270"/>
      <c r="F210" s="270"/>
      <c r="G210" s="270"/>
    </row>
    <row r="211" spans="1:7" ht="35.1" customHeight="1" x14ac:dyDescent="0.25">
      <c r="A211" s="27" t="s">
        <v>31</v>
      </c>
      <c r="B211" s="338"/>
      <c r="C211" s="338"/>
      <c r="D211" s="338"/>
      <c r="E211" s="338"/>
      <c r="F211" s="338"/>
      <c r="G211" s="338"/>
    </row>
    <row r="212" spans="1:7" ht="35.1" customHeight="1" x14ac:dyDescent="0.25">
      <c r="A212" s="27" t="s">
        <v>32</v>
      </c>
      <c r="B212" s="271"/>
      <c r="C212" s="271"/>
      <c r="D212" s="271"/>
      <c r="E212" s="271"/>
      <c r="F212" s="271"/>
      <c r="G212" s="271"/>
    </row>
    <row r="213" spans="1:7" ht="35.1" customHeight="1" x14ac:dyDescent="0.25">
      <c r="A213" s="184" t="str">
        <f>A74</f>
        <v>Porcentaje de atención a los requerimientos de los sistemas del instituto implementados.</v>
      </c>
      <c r="B213" s="185"/>
      <c r="C213" s="185"/>
      <c r="D213" s="185"/>
      <c r="E213" s="185"/>
      <c r="F213" s="185"/>
      <c r="G213" s="186"/>
    </row>
    <row r="214" spans="1:7" ht="35.1" customHeight="1" x14ac:dyDescent="0.25">
      <c r="A214" s="27" t="s">
        <v>30</v>
      </c>
      <c r="B214" s="270"/>
      <c r="C214" s="270"/>
      <c r="D214" s="270"/>
      <c r="E214" s="270"/>
      <c r="F214" s="270"/>
      <c r="G214" s="270"/>
    </row>
    <row r="215" spans="1:7" ht="35.1" customHeight="1" x14ac:dyDescent="0.25">
      <c r="A215" s="27" t="s">
        <v>31</v>
      </c>
      <c r="B215" s="338"/>
      <c r="C215" s="338"/>
      <c r="D215" s="338"/>
      <c r="E215" s="338"/>
      <c r="F215" s="338"/>
      <c r="G215" s="338"/>
    </row>
    <row r="216" spans="1:7" ht="35.1" customHeight="1" x14ac:dyDescent="0.25">
      <c r="A216" s="27" t="s">
        <v>32</v>
      </c>
      <c r="B216" s="271"/>
      <c r="C216" s="271"/>
      <c r="D216" s="271"/>
      <c r="E216" s="271"/>
      <c r="F216" s="271"/>
      <c r="G216" s="271"/>
    </row>
    <row r="217" spans="1:7" ht="35.1" customHeight="1" x14ac:dyDescent="0.25">
      <c r="A217" s="184" t="str">
        <f>A80</f>
        <v>Porcentaje de solicitudes de soporte atendidos para la Plataforma Nacional de Transparencia.</v>
      </c>
      <c r="B217" s="185"/>
      <c r="C217" s="185"/>
      <c r="D217" s="185"/>
      <c r="E217" s="185"/>
      <c r="F217" s="185"/>
      <c r="G217" s="186"/>
    </row>
    <row r="218" spans="1:7" ht="35.1" customHeight="1" x14ac:dyDescent="0.25">
      <c r="A218" s="27" t="s">
        <v>30</v>
      </c>
      <c r="B218" s="270"/>
      <c r="C218" s="270"/>
      <c r="D218" s="270"/>
      <c r="E218" s="270"/>
      <c r="F218" s="270"/>
      <c r="G218" s="270"/>
    </row>
    <row r="219" spans="1:7" ht="35.1" customHeight="1" x14ac:dyDescent="0.25">
      <c r="A219" s="27" t="s">
        <v>31</v>
      </c>
      <c r="B219" s="338"/>
      <c r="C219" s="338"/>
      <c r="D219" s="338"/>
      <c r="E219" s="338"/>
      <c r="F219" s="338"/>
      <c r="G219" s="338"/>
    </row>
    <row r="220" spans="1:7" ht="35.1" customHeight="1" x14ac:dyDescent="0.25">
      <c r="A220" s="27" t="s">
        <v>32</v>
      </c>
      <c r="B220" s="271"/>
      <c r="C220" s="271"/>
      <c r="D220" s="271"/>
      <c r="E220" s="271"/>
      <c r="F220" s="271"/>
      <c r="G220" s="271"/>
    </row>
    <row r="221" spans="1:7" ht="35.1" customHeight="1" x14ac:dyDescent="0.25">
      <c r="A221" s="184" t="str">
        <f>A86</f>
        <v>Porcentaje de solicitudes de soporte a aplicativos atendidos.</v>
      </c>
      <c r="B221" s="185"/>
      <c r="C221" s="185"/>
      <c r="D221" s="185"/>
      <c r="E221" s="185"/>
      <c r="F221" s="185"/>
      <c r="G221" s="186"/>
    </row>
    <row r="222" spans="1:7" ht="35.1" customHeight="1" x14ac:dyDescent="0.25">
      <c r="A222" s="27" t="s">
        <v>30</v>
      </c>
      <c r="B222" s="270"/>
      <c r="C222" s="270"/>
      <c r="D222" s="270"/>
      <c r="E222" s="270"/>
      <c r="F222" s="270"/>
      <c r="G222" s="270"/>
    </row>
    <row r="223" spans="1:7" ht="35.1" customHeight="1" x14ac:dyDescent="0.25">
      <c r="A223" s="27" t="s">
        <v>31</v>
      </c>
      <c r="B223" s="338"/>
      <c r="C223" s="338"/>
      <c r="D223" s="338"/>
      <c r="E223" s="338"/>
      <c r="F223" s="338"/>
      <c r="G223" s="338"/>
    </row>
    <row r="224" spans="1:7" ht="35.1" customHeight="1" x14ac:dyDescent="0.25">
      <c r="A224" s="27" t="s">
        <v>32</v>
      </c>
      <c r="B224" s="271"/>
      <c r="C224" s="271"/>
      <c r="D224" s="271"/>
      <c r="E224" s="271"/>
      <c r="F224" s="271"/>
      <c r="G224" s="271"/>
    </row>
    <row r="225" spans="1:7" ht="35.1" customHeight="1" x14ac:dyDescent="0.25">
      <c r="A225" s="184" t="str">
        <f>A92</f>
        <v>Porcentaje de Publicaciones.</v>
      </c>
      <c r="B225" s="185"/>
      <c r="C225" s="185"/>
      <c r="D225" s="185"/>
      <c r="E225" s="185"/>
      <c r="F225" s="185"/>
      <c r="G225" s="186"/>
    </row>
    <row r="226" spans="1:7" ht="35.1" customHeight="1" x14ac:dyDescent="0.25">
      <c r="A226" s="27" t="s">
        <v>30</v>
      </c>
      <c r="B226" s="270"/>
      <c r="C226" s="270"/>
      <c r="D226" s="270"/>
      <c r="E226" s="270"/>
      <c r="F226" s="270"/>
      <c r="G226" s="270"/>
    </row>
    <row r="227" spans="1:7" ht="35.1" customHeight="1" x14ac:dyDescent="0.25">
      <c r="A227" s="27" t="s">
        <v>31</v>
      </c>
      <c r="B227" s="338"/>
      <c r="C227" s="338"/>
      <c r="D227" s="338"/>
      <c r="E227" s="338"/>
      <c r="F227" s="338"/>
      <c r="G227" s="338"/>
    </row>
    <row r="228" spans="1:7" ht="35.1" customHeight="1" x14ac:dyDescent="0.25">
      <c r="A228" s="27" t="s">
        <v>32</v>
      </c>
      <c r="B228" s="271"/>
      <c r="C228" s="271"/>
      <c r="D228" s="271"/>
      <c r="E228" s="271"/>
      <c r="F228" s="271"/>
      <c r="G228" s="271"/>
    </row>
    <row r="229" spans="1:7" ht="35.1" customHeight="1" x14ac:dyDescent="0.25">
      <c r="A229" s="184" t="str">
        <f>A98</f>
        <v>Porcentaje de usuarios con servicios de TIC completos.</v>
      </c>
      <c r="B229" s="185"/>
      <c r="C229" s="185"/>
      <c r="D229" s="185"/>
      <c r="E229" s="185"/>
      <c r="F229" s="185"/>
      <c r="G229" s="186"/>
    </row>
    <row r="230" spans="1:7" ht="35.1" customHeight="1" x14ac:dyDescent="0.25">
      <c r="A230" s="27" t="s">
        <v>30</v>
      </c>
      <c r="B230" s="270"/>
      <c r="C230" s="270"/>
      <c r="D230" s="270"/>
      <c r="E230" s="270"/>
      <c r="F230" s="270"/>
      <c r="G230" s="270"/>
    </row>
    <row r="231" spans="1:7" ht="35.1" customHeight="1" x14ac:dyDescent="0.25">
      <c r="A231" s="27" t="s">
        <v>31</v>
      </c>
      <c r="B231" s="338"/>
      <c r="C231" s="338"/>
      <c r="D231" s="338"/>
      <c r="E231" s="338"/>
      <c r="F231" s="338"/>
      <c r="G231" s="338"/>
    </row>
    <row r="232" spans="1:7" ht="35.1" customHeight="1" x14ac:dyDescent="0.25">
      <c r="A232" s="27" t="s">
        <v>32</v>
      </c>
      <c r="B232" s="271"/>
      <c r="C232" s="271"/>
      <c r="D232" s="271"/>
      <c r="E232" s="271"/>
      <c r="F232" s="271"/>
      <c r="G232" s="271"/>
    </row>
    <row r="233" spans="1:7" ht="35.1" customHeight="1" x14ac:dyDescent="0.25">
      <c r="A233" s="184" t="str">
        <f>A104</f>
        <v>Porcentaje de servicios de la mesa de servicios atendidos mediante el nivel de servicio establecido SLA no mayor a 4 hrs.</v>
      </c>
      <c r="B233" s="185"/>
      <c r="C233" s="185"/>
      <c r="D233" s="185"/>
      <c r="E233" s="185"/>
      <c r="F233" s="185"/>
      <c r="G233" s="186"/>
    </row>
    <row r="234" spans="1:7" ht="35.1" customHeight="1" x14ac:dyDescent="0.25">
      <c r="A234" s="27" t="s">
        <v>30</v>
      </c>
      <c r="B234" s="270"/>
      <c r="C234" s="270"/>
      <c r="D234" s="270"/>
      <c r="E234" s="270"/>
      <c r="F234" s="270"/>
      <c r="G234" s="270"/>
    </row>
    <row r="235" spans="1:7" ht="35.1" customHeight="1" x14ac:dyDescent="0.25">
      <c r="A235" s="27" t="s">
        <v>31</v>
      </c>
      <c r="B235" s="338"/>
      <c r="C235" s="338"/>
      <c r="D235" s="338"/>
      <c r="E235" s="338"/>
      <c r="F235" s="338"/>
      <c r="G235" s="338"/>
    </row>
    <row r="236" spans="1:7" ht="35.1" customHeight="1" x14ac:dyDescent="0.25">
      <c r="A236" s="27" t="s">
        <v>32</v>
      </c>
      <c r="B236" s="271"/>
      <c r="C236" s="271"/>
      <c r="D236" s="271"/>
      <c r="E236" s="271"/>
      <c r="F236" s="271"/>
      <c r="G236" s="271"/>
    </row>
    <row r="237" spans="1:7" ht="35.1" customHeight="1" x14ac:dyDescent="0.25">
      <c r="A237" s="184" t="str">
        <f>A110</f>
        <v>Porcentaje de solicitudes de pruebas de penetración atendidos para los micrositios Institucionales.</v>
      </c>
      <c r="B237" s="185"/>
      <c r="C237" s="185"/>
      <c r="D237" s="185"/>
      <c r="E237" s="185"/>
      <c r="F237" s="185"/>
      <c r="G237" s="186"/>
    </row>
    <row r="238" spans="1:7" ht="35.1" customHeight="1" x14ac:dyDescent="0.25">
      <c r="A238" s="27" t="s">
        <v>30</v>
      </c>
      <c r="B238" s="270"/>
      <c r="C238" s="270"/>
      <c r="D238" s="270"/>
      <c r="E238" s="270"/>
      <c r="F238" s="270"/>
      <c r="G238" s="270"/>
    </row>
    <row r="239" spans="1:7" ht="35.1" customHeight="1" x14ac:dyDescent="0.25">
      <c r="A239" s="27" t="s">
        <v>31</v>
      </c>
      <c r="B239" s="338"/>
      <c r="C239" s="338"/>
      <c r="D239" s="338"/>
      <c r="E239" s="338"/>
      <c r="F239" s="338"/>
      <c r="G239" s="338"/>
    </row>
    <row r="240" spans="1:7" ht="35.1" customHeight="1" x14ac:dyDescent="0.25">
      <c r="A240" s="27" t="s">
        <v>32</v>
      </c>
      <c r="B240" s="271"/>
      <c r="C240" s="271"/>
      <c r="D240" s="271"/>
      <c r="E240" s="271"/>
      <c r="F240" s="271"/>
      <c r="G240" s="271"/>
    </row>
    <row r="241" spans="1:7" ht="35.1" customHeight="1" x14ac:dyDescent="0.25">
      <c r="A241" s="184" t="str">
        <f>A116</f>
        <v>Porcentaje de solicitudes de soporte a malware atendidos.</v>
      </c>
      <c r="B241" s="185"/>
      <c r="C241" s="185"/>
      <c r="D241" s="185"/>
      <c r="E241" s="185"/>
      <c r="F241" s="185"/>
      <c r="G241" s="186"/>
    </row>
    <row r="242" spans="1:7" ht="35.1" customHeight="1" x14ac:dyDescent="0.25">
      <c r="A242" s="27" t="s">
        <v>30</v>
      </c>
      <c r="B242" s="270"/>
      <c r="C242" s="270"/>
      <c r="D242" s="270"/>
      <c r="E242" s="270"/>
      <c r="F242" s="270"/>
      <c r="G242" s="270"/>
    </row>
    <row r="243" spans="1:7" ht="35.1" customHeight="1" x14ac:dyDescent="0.25">
      <c r="A243" s="27" t="s">
        <v>31</v>
      </c>
      <c r="B243" s="338"/>
      <c r="C243" s="338"/>
      <c r="D243" s="338"/>
      <c r="E243" s="338"/>
      <c r="F243" s="338"/>
      <c r="G243" s="338"/>
    </row>
    <row r="244" spans="1:7" ht="35.1" customHeight="1" x14ac:dyDescent="0.25">
      <c r="A244" s="27" t="s">
        <v>32</v>
      </c>
      <c r="B244" s="271"/>
      <c r="C244" s="271"/>
      <c r="D244" s="271"/>
      <c r="E244" s="271"/>
      <c r="F244" s="271"/>
      <c r="G244" s="271"/>
    </row>
    <row r="245" spans="1:7" ht="35.1" customHeight="1" x14ac:dyDescent="0.25">
      <c r="A245" s="184" t="str">
        <f>A122</f>
        <v>Porcentaje de requerimientos de los sistemas del instituto implementados.</v>
      </c>
      <c r="B245" s="185"/>
      <c r="C245" s="185"/>
      <c r="D245" s="185"/>
      <c r="E245" s="185"/>
      <c r="F245" s="185"/>
      <c r="G245" s="186"/>
    </row>
    <row r="246" spans="1:7" ht="35.1" customHeight="1" x14ac:dyDescent="0.25">
      <c r="A246" s="27" t="s">
        <v>30</v>
      </c>
      <c r="B246" s="270"/>
      <c r="C246" s="270"/>
      <c r="D246" s="270"/>
      <c r="E246" s="270"/>
      <c r="F246" s="270"/>
      <c r="G246" s="270"/>
    </row>
    <row r="247" spans="1:7" ht="35.1" customHeight="1" x14ac:dyDescent="0.25">
      <c r="A247" s="27" t="s">
        <v>31</v>
      </c>
      <c r="B247" s="338"/>
      <c r="C247" s="338"/>
      <c r="D247" s="338"/>
      <c r="E247" s="338"/>
      <c r="F247" s="338"/>
      <c r="G247" s="338"/>
    </row>
    <row r="248" spans="1:7" ht="35.1" customHeight="1" x14ac:dyDescent="0.25">
      <c r="A248" s="27" t="s">
        <v>32</v>
      </c>
      <c r="B248" s="271"/>
      <c r="C248" s="271"/>
      <c r="D248" s="271"/>
      <c r="E248" s="271"/>
      <c r="F248" s="271"/>
      <c r="G248" s="271"/>
    </row>
    <row r="249" spans="1:7" ht="35.1" customHeight="1" x14ac:dyDescent="0.25">
      <c r="A249" s="184" t="str">
        <f>A128</f>
        <v>Porcentaje de solicitudes de soporte a aplicativos atendidos.</v>
      </c>
      <c r="B249" s="185"/>
      <c r="C249" s="185"/>
      <c r="D249" s="185"/>
      <c r="E249" s="185"/>
      <c r="F249" s="185"/>
      <c r="G249" s="186"/>
    </row>
    <row r="250" spans="1:7" ht="35.1" customHeight="1" x14ac:dyDescent="0.25">
      <c r="A250" s="27" t="s">
        <v>30</v>
      </c>
      <c r="B250" s="270"/>
      <c r="C250" s="270"/>
      <c r="D250" s="270"/>
      <c r="E250" s="270"/>
      <c r="F250" s="270"/>
      <c r="G250" s="270"/>
    </row>
    <row r="251" spans="1:7" ht="35.1" customHeight="1" x14ac:dyDescent="0.25">
      <c r="A251" s="27" t="s">
        <v>31</v>
      </c>
      <c r="B251" s="338"/>
      <c r="C251" s="338"/>
      <c r="D251" s="338"/>
      <c r="E251" s="338"/>
      <c r="F251" s="338"/>
      <c r="G251" s="338"/>
    </row>
    <row r="252" spans="1:7" ht="35.1" customHeight="1" x14ac:dyDescent="0.25">
      <c r="A252" s="27" t="s">
        <v>32</v>
      </c>
      <c r="B252" s="271"/>
      <c r="C252" s="271"/>
      <c r="D252" s="271"/>
      <c r="E252" s="271"/>
      <c r="F252" s="271"/>
      <c r="G252" s="271"/>
    </row>
    <row r="253" spans="1:7" ht="35.1" customHeight="1" x14ac:dyDescent="0.25">
      <c r="A253" s="184" t="str">
        <f>A134</f>
        <v>Porcentaje de disponibilidad de los  servicios del Centro de Procesamiento de Datos (CPD).</v>
      </c>
      <c r="B253" s="185"/>
      <c r="C253" s="185"/>
      <c r="D253" s="185"/>
      <c r="E253" s="185"/>
      <c r="F253" s="185"/>
      <c r="G253" s="186"/>
    </row>
    <row r="254" spans="1:7" ht="35.1" customHeight="1" x14ac:dyDescent="0.25">
      <c r="A254" s="27" t="s">
        <v>30</v>
      </c>
      <c r="B254" s="270"/>
      <c r="C254" s="270"/>
      <c r="D254" s="270"/>
      <c r="E254" s="270"/>
      <c r="F254" s="270"/>
      <c r="G254" s="270"/>
    </row>
    <row r="255" spans="1:7" ht="35.1" customHeight="1" x14ac:dyDescent="0.25">
      <c r="A255" s="27" t="s">
        <v>31</v>
      </c>
      <c r="B255" s="338"/>
      <c r="C255" s="338"/>
      <c r="D255" s="338"/>
      <c r="E255" s="338"/>
      <c r="F255" s="338"/>
      <c r="G255" s="338"/>
    </row>
    <row r="256" spans="1:7" ht="35.1" customHeight="1" x14ac:dyDescent="0.25">
      <c r="A256" s="27" t="s">
        <v>32</v>
      </c>
      <c r="B256" s="271"/>
      <c r="C256" s="271"/>
      <c r="D256" s="271"/>
      <c r="E256" s="271"/>
      <c r="F256" s="271"/>
      <c r="G256" s="271"/>
    </row>
    <row r="257" spans="1:7" ht="35.1" customHeight="1" x14ac:dyDescent="0.25">
      <c r="A257" s="199"/>
      <c r="B257" s="199"/>
      <c r="C257" s="199"/>
      <c r="D257" s="199"/>
      <c r="E257" s="199"/>
      <c r="F257" s="199"/>
      <c r="G257" s="199"/>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9:A103"/>
    <mergeCell ref="B99:B103"/>
    <mergeCell ref="C99:C103"/>
    <mergeCell ref="D99:D103"/>
    <mergeCell ref="E99:E103"/>
    <mergeCell ref="A93:A97"/>
    <mergeCell ref="B93:B97"/>
    <mergeCell ref="C93:C97"/>
    <mergeCell ref="D93:D97"/>
    <mergeCell ref="E93:E97"/>
    <mergeCell ref="A105:A109"/>
    <mergeCell ref="B105:B109"/>
    <mergeCell ref="C105:C109"/>
    <mergeCell ref="D105:D109"/>
    <mergeCell ref="E105:E109"/>
    <mergeCell ref="A111:A115"/>
    <mergeCell ref="B111:B115"/>
    <mergeCell ref="C111:C115"/>
    <mergeCell ref="D111:D115"/>
    <mergeCell ref="E111:E115"/>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8:G178"/>
    <mergeCell ref="B179:G179"/>
    <mergeCell ref="B180:G180"/>
    <mergeCell ref="A181:G181"/>
    <mergeCell ref="B182:G182"/>
    <mergeCell ref="B183:G183"/>
    <mergeCell ref="A172:G172"/>
    <mergeCell ref="B173:G173"/>
    <mergeCell ref="B174:G174"/>
    <mergeCell ref="A175:G175"/>
    <mergeCell ref="B176:G176"/>
    <mergeCell ref="B177:G177"/>
    <mergeCell ref="B190:G190"/>
    <mergeCell ref="B191:G191"/>
    <mergeCell ref="B192:G192"/>
    <mergeCell ref="A193:G193"/>
    <mergeCell ref="B194:G194"/>
    <mergeCell ref="B195:G195"/>
    <mergeCell ref="A184:G184"/>
    <mergeCell ref="B185:G185"/>
    <mergeCell ref="B186:G186"/>
    <mergeCell ref="A187:G187"/>
    <mergeCell ref="A188:G188"/>
    <mergeCell ref="A189:G189"/>
    <mergeCell ref="B202:G202"/>
    <mergeCell ref="B203:G203"/>
    <mergeCell ref="B204:G204"/>
    <mergeCell ref="A205:G205"/>
    <mergeCell ref="B206:G206"/>
    <mergeCell ref="B207:G207"/>
    <mergeCell ref="B196:G196"/>
    <mergeCell ref="A197:G197"/>
    <mergeCell ref="B198:G198"/>
    <mergeCell ref="B199:G199"/>
    <mergeCell ref="B200:G200"/>
    <mergeCell ref="A201:G201"/>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79"/>
  <sheetViews>
    <sheetView showGridLines="0" zoomScale="85" zoomScaleNormal="85" workbookViewId="0">
      <selection activeCell="I162" sqref="I1:N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8" customWidth="1"/>
    <col min="8" max="8" width="11.42578125" style="14"/>
    <col min="9" max="14" width="11.42578125" style="26"/>
    <col min="15"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139</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140</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157</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193</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8" ht="18" customHeight="1" x14ac:dyDescent="0.25">
      <c r="A17" s="245" t="s">
        <v>8</v>
      </c>
      <c r="B17" s="245"/>
      <c r="C17" s="246" t="s">
        <v>45</v>
      </c>
      <c r="D17" s="246"/>
      <c r="E17" s="246"/>
      <c r="F17" s="246"/>
      <c r="G17" s="246"/>
    </row>
    <row r="18" spans="1:8" ht="18" customHeight="1" x14ac:dyDescent="0.25">
      <c r="A18" s="245" t="s">
        <v>9</v>
      </c>
      <c r="B18" s="245"/>
      <c r="C18" s="246" t="s">
        <v>44</v>
      </c>
      <c r="D18" s="246"/>
      <c r="E18" s="246"/>
      <c r="F18" s="246"/>
      <c r="G18" s="246"/>
    </row>
    <row r="19" spans="1:8" ht="16.5" customHeight="1" x14ac:dyDescent="0.25">
      <c r="A19" s="242" t="s">
        <v>10</v>
      </c>
      <c r="B19" s="243"/>
      <c r="C19" s="243"/>
      <c r="D19" s="243"/>
      <c r="E19" s="243"/>
      <c r="F19" s="243"/>
      <c r="G19" s="244"/>
    </row>
    <row r="20" spans="1:8" ht="16.5" customHeight="1" x14ac:dyDescent="0.25">
      <c r="A20" s="247"/>
      <c r="B20" s="248"/>
      <c r="C20" s="249" t="s">
        <v>11</v>
      </c>
      <c r="D20" s="250"/>
      <c r="E20" s="15" t="s">
        <v>12</v>
      </c>
      <c r="F20" s="15" t="s">
        <v>13</v>
      </c>
      <c r="G20" s="16" t="s">
        <v>14</v>
      </c>
    </row>
    <row r="21" spans="1:8" ht="16.5" customHeight="1" x14ac:dyDescent="0.25">
      <c r="A21" s="247"/>
      <c r="B21" s="248"/>
      <c r="C21" s="251" t="s">
        <v>15</v>
      </c>
      <c r="D21" s="252"/>
      <c r="E21" s="17" t="s">
        <v>15</v>
      </c>
      <c r="F21" s="17" t="s">
        <v>15</v>
      </c>
      <c r="G21" s="18" t="s">
        <v>16</v>
      </c>
    </row>
    <row r="22" spans="1:8" ht="16.5" customHeight="1" x14ac:dyDescent="0.25">
      <c r="A22" s="222" t="s">
        <v>54</v>
      </c>
      <c r="B22" s="222"/>
      <c r="C22" s="238">
        <f>'E003'!B20</f>
        <v>61.745041000000001</v>
      </c>
      <c r="D22" s="239"/>
      <c r="E22" s="19">
        <f>'E003'!C20</f>
        <v>136.50674699999999</v>
      </c>
      <c r="F22" s="19">
        <f>'E003'!D20</f>
        <v>147.89613395999999</v>
      </c>
      <c r="G22" s="20">
        <f>F22/C22*100</f>
        <v>239.52714511923313</v>
      </c>
    </row>
    <row r="23" spans="1:8" ht="16.5" customHeight="1" x14ac:dyDescent="0.25">
      <c r="A23" s="222" t="s">
        <v>17</v>
      </c>
      <c r="B23" s="222"/>
      <c r="C23" s="238">
        <f>'E003'!B21</f>
        <v>147.89613396000001</v>
      </c>
      <c r="D23" s="239"/>
      <c r="E23" s="19">
        <f>'E003'!C21</f>
        <v>147.89613396000001</v>
      </c>
      <c r="F23" s="19">
        <f>'E003'!D21</f>
        <v>147.89613395999999</v>
      </c>
      <c r="G23" s="21">
        <f>F23/C23*100</f>
        <v>99.999999999999972</v>
      </c>
    </row>
    <row r="24" spans="1:8" ht="16.5" customHeight="1" x14ac:dyDescent="0.25">
      <c r="A24" s="242" t="s">
        <v>18</v>
      </c>
      <c r="B24" s="243"/>
      <c r="C24" s="243"/>
      <c r="D24" s="243"/>
      <c r="E24" s="243"/>
      <c r="F24" s="243"/>
      <c r="G24" s="244"/>
    </row>
    <row r="25" spans="1:8" ht="16.5" customHeight="1" x14ac:dyDescent="0.25">
      <c r="A25" s="234" t="s">
        <v>194</v>
      </c>
      <c r="B25" s="235"/>
      <c r="C25" s="235"/>
      <c r="D25" s="235"/>
      <c r="E25" s="235"/>
      <c r="F25" s="235"/>
      <c r="G25" s="236"/>
    </row>
    <row r="26" spans="1:8" ht="16.5" customHeight="1" x14ac:dyDescent="0.25">
      <c r="A26" s="237" t="s">
        <v>19</v>
      </c>
      <c r="B26" s="237"/>
      <c r="C26" s="237"/>
      <c r="D26" s="237"/>
      <c r="E26" s="237"/>
      <c r="F26" s="237" t="s">
        <v>20</v>
      </c>
      <c r="G26" s="237"/>
    </row>
    <row r="27" spans="1:8" ht="16.5" customHeight="1" x14ac:dyDescent="0.25">
      <c r="A27" s="222" t="s">
        <v>21</v>
      </c>
      <c r="B27" s="222" t="s">
        <v>22</v>
      </c>
      <c r="C27" s="222" t="s">
        <v>29</v>
      </c>
      <c r="D27" s="222" t="s">
        <v>23</v>
      </c>
      <c r="E27" s="222" t="s">
        <v>24</v>
      </c>
      <c r="F27" s="145" t="s">
        <v>25</v>
      </c>
      <c r="G27" s="23">
        <v>30</v>
      </c>
    </row>
    <row r="28" spans="1:8" ht="16.5" x14ac:dyDescent="0.25">
      <c r="A28" s="222"/>
      <c r="B28" s="222"/>
      <c r="C28" s="222"/>
      <c r="D28" s="222"/>
      <c r="E28" s="222"/>
      <c r="F28" s="147" t="s">
        <v>33</v>
      </c>
      <c r="G28" s="23">
        <v>30</v>
      </c>
    </row>
    <row r="29" spans="1:8" ht="16.5" x14ac:dyDescent="0.25">
      <c r="A29" s="222"/>
      <c r="B29" s="222"/>
      <c r="C29" s="222"/>
      <c r="D29" s="222"/>
      <c r="E29" s="222"/>
      <c r="F29" s="147" t="s">
        <v>26</v>
      </c>
      <c r="G29" s="23">
        <v>30</v>
      </c>
      <c r="H29" s="26"/>
    </row>
    <row r="30" spans="1:8" ht="33" x14ac:dyDescent="0.25">
      <c r="A30" s="222"/>
      <c r="B30" s="222"/>
      <c r="C30" s="222"/>
      <c r="D30" s="222"/>
      <c r="E30" s="222"/>
      <c r="F30" s="147" t="s">
        <v>34</v>
      </c>
      <c r="G30" s="23">
        <v>30</v>
      </c>
      <c r="H30" s="26"/>
    </row>
    <row r="31" spans="1:8" ht="16.5" x14ac:dyDescent="0.25">
      <c r="A31" s="222"/>
      <c r="B31" s="222"/>
      <c r="C31" s="222"/>
      <c r="D31" s="222"/>
      <c r="E31" s="222"/>
      <c r="F31" s="147" t="s">
        <v>27</v>
      </c>
      <c r="G31" s="146">
        <f>(22/30)*100</f>
        <v>73.333333333333329</v>
      </c>
      <c r="H31" s="26"/>
    </row>
    <row r="32" spans="1:8" ht="189" x14ac:dyDescent="0.25">
      <c r="A32" s="57" t="s">
        <v>995</v>
      </c>
      <c r="B32" s="155" t="s">
        <v>996</v>
      </c>
      <c r="C32" s="57" t="s">
        <v>997</v>
      </c>
      <c r="D32" s="49" t="s">
        <v>49</v>
      </c>
      <c r="E32" s="159" t="s">
        <v>48</v>
      </c>
      <c r="F32" s="147" t="s">
        <v>195</v>
      </c>
      <c r="G32" s="146">
        <f>(G31/G29)*100</f>
        <v>244.44444444444443</v>
      </c>
      <c r="H32" s="26"/>
    </row>
    <row r="33" spans="1:8" ht="16.5" x14ac:dyDescent="0.25">
      <c r="A33" s="234" t="s">
        <v>196</v>
      </c>
      <c r="B33" s="235"/>
      <c r="C33" s="235"/>
      <c r="D33" s="235"/>
      <c r="E33" s="235"/>
      <c r="F33" s="235"/>
      <c r="G33" s="236"/>
    </row>
    <row r="34" spans="1:8" ht="16.5" x14ac:dyDescent="0.25">
      <c r="A34" s="237" t="s">
        <v>19</v>
      </c>
      <c r="B34" s="237"/>
      <c r="C34" s="237"/>
      <c r="D34" s="237"/>
      <c r="E34" s="237"/>
      <c r="F34" s="237" t="s">
        <v>20</v>
      </c>
      <c r="G34" s="237"/>
    </row>
    <row r="35" spans="1:8" ht="16.5" customHeight="1" x14ac:dyDescent="0.25">
      <c r="A35" s="222" t="s">
        <v>21</v>
      </c>
      <c r="B35" s="222" t="s">
        <v>22</v>
      </c>
      <c r="C35" s="222" t="s">
        <v>29</v>
      </c>
      <c r="D35" s="222" t="s">
        <v>23</v>
      </c>
      <c r="E35" s="222" t="s">
        <v>24</v>
      </c>
      <c r="F35" s="145" t="s">
        <v>25</v>
      </c>
      <c r="G35" s="23">
        <v>80</v>
      </c>
    </row>
    <row r="36" spans="1:8" ht="16.5" x14ac:dyDescent="0.25">
      <c r="A36" s="222"/>
      <c r="B36" s="222"/>
      <c r="C36" s="222"/>
      <c r="D36" s="222"/>
      <c r="E36" s="222"/>
      <c r="F36" s="147" t="s">
        <v>33</v>
      </c>
      <c r="G36" s="23">
        <v>80</v>
      </c>
    </row>
    <row r="37" spans="1:8" ht="16.5" x14ac:dyDescent="0.25">
      <c r="A37" s="222"/>
      <c r="B37" s="222"/>
      <c r="C37" s="222"/>
      <c r="D37" s="222"/>
      <c r="E37" s="222"/>
      <c r="F37" s="147" t="s">
        <v>26</v>
      </c>
      <c r="G37" s="23">
        <v>80</v>
      </c>
      <c r="H37" s="26"/>
    </row>
    <row r="38" spans="1:8" ht="33" x14ac:dyDescent="0.25">
      <c r="A38" s="222"/>
      <c r="B38" s="222"/>
      <c r="C38" s="222"/>
      <c r="D38" s="222"/>
      <c r="E38" s="222"/>
      <c r="F38" s="147" t="s">
        <v>34</v>
      </c>
      <c r="G38" s="23">
        <v>80</v>
      </c>
      <c r="H38" s="26"/>
    </row>
    <row r="39" spans="1:8" ht="16.5" x14ac:dyDescent="0.25">
      <c r="A39" s="222"/>
      <c r="B39" s="222"/>
      <c r="C39" s="222"/>
      <c r="D39" s="222"/>
      <c r="E39" s="222"/>
      <c r="F39" s="147" t="s">
        <v>27</v>
      </c>
      <c r="G39" s="146">
        <f>(1/1)*100</f>
        <v>100</v>
      </c>
      <c r="H39" s="26"/>
    </row>
    <row r="40" spans="1:8" ht="189" x14ac:dyDescent="0.25">
      <c r="A40" s="57" t="s">
        <v>1023</v>
      </c>
      <c r="B40" s="155" t="s">
        <v>1024</v>
      </c>
      <c r="C40" s="57" t="s">
        <v>1025</v>
      </c>
      <c r="D40" s="49" t="s">
        <v>49</v>
      </c>
      <c r="E40" s="159" t="s">
        <v>48</v>
      </c>
      <c r="F40" s="147" t="s">
        <v>195</v>
      </c>
      <c r="G40" s="146">
        <f>(G39/G37)*100</f>
        <v>125</v>
      </c>
      <c r="H40" s="26"/>
    </row>
    <row r="41" spans="1:8" ht="16.5" x14ac:dyDescent="0.25">
      <c r="A41" s="234" t="s">
        <v>197</v>
      </c>
      <c r="B41" s="235"/>
      <c r="C41" s="235"/>
      <c r="D41" s="235"/>
      <c r="E41" s="235"/>
      <c r="F41" s="235"/>
      <c r="G41" s="236"/>
    </row>
    <row r="42" spans="1:8" ht="16.5" x14ac:dyDescent="0.25">
      <c r="A42" s="237" t="s">
        <v>19</v>
      </c>
      <c r="B42" s="237"/>
      <c r="C42" s="237"/>
      <c r="D42" s="237"/>
      <c r="E42" s="237"/>
      <c r="F42" s="237" t="s">
        <v>20</v>
      </c>
      <c r="G42" s="237"/>
    </row>
    <row r="43" spans="1:8" ht="16.5" customHeight="1" x14ac:dyDescent="0.25">
      <c r="A43" s="222" t="s">
        <v>21</v>
      </c>
      <c r="B43" s="222" t="s">
        <v>22</v>
      </c>
      <c r="C43" s="222" t="s">
        <v>29</v>
      </c>
      <c r="D43" s="222" t="s">
        <v>23</v>
      </c>
      <c r="E43" s="222" t="s">
        <v>24</v>
      </c>
      <c r="F43" s="145" t="s">
        <v>25</v>
      </c>
      <c r="G43" s="23">
        <v>100</v>
      </c>
    </row>
    <row r="44" spans="1:8" ht="16.5" x14ac:dyDescent="0.25">
      <c r="A44" s="222"/>
      <c r="B44" s="222"/>
      <c r="C44" s="222"/>
      <c r="D44" s="222"/>
      <c r="E44" s="222"/>
      <c r="F44" s="147" t="s">
        <v>33</v>
      </c>
      <c r="G44" s="23">
        <v>100</v>
      </c>
    </row>
    <row r="45" spans="1:8" ht="16.5" x14ac:dyDescent="0.25">
      <c r="A45" s="222"/>
      <c r="B45" s="222"/>
      <c r="C45" s="222"/>
      <c r="D45" s="222"/>
      <c r="E45" s="222"/>
      <c r="F45" s="147" t="s">
        <v>26</v>
      </c>
      <c r="G45" s="23">
        <v>100</v>
      </c>
      <c r="H45" s="26"/>
    </row>
    <row r="46" spans="1:8" ht="33" x14ac:dyDescent="0.25">
      <c r="A46" s="222"/>
      <c r="B46" s="222"/>
      <c r="C46" s="222"/>
      <c r="D46" s="222"/>
      <c r="E46" s="222"/>
      <c r="F46" s="147" t="s">
        <v>34</v>
      </c>
      <c r="G46" s="23">
        <v>100</v>
      </c>
      <c r="H46" s="26"/>
    </row>
    <row r="47" spans="1:8" ht="16.5" x14ac:dyDescent="0.25">
      <c r="A47" s="222"/>
      <c r="B47" s="222"/>
      <c r="C47" s="222"/>
      <c r="D47" s="222"/>
      <c r="E47" s="222"/>
      <c r="F47" s="147" t="s">
        <v>27</v>
      </c>
      <c r="G47" s="146">
        <f>(1/1)*100</f>
        <v>100</v>
      </c>
      <c r="H47" s="26"/>
    </row>
    <row r="48" spans="1:8" ht="63" x14ac:dyDescent="0.25">
      <c r="A48" s="57" t="s">
        <v>998</v>
      </c>
      <c r="B48" s="155" t="s">
        <v>999</v>
      </c>
      <c r="C48" s="57" t="s">
        <v>1000</v>
      </c>
      <c r="D48" s="49" t="s">
        <v>49</v>
      </c>
      <c r="E48" s="102" t="s">
        <v>644</v>
      </c>
      <c r="F48" s="147" t="s">
        <v>195</v>
      </c>
      <c r="G48" s="146">
        <f>(G47/G45)*100</f>
        <v>100</v>
      </c>
      <c r="H48" s="26"/>
    </row>
    <row r="49" spans="1:8" ht="16.5" customHeight="1" x14ac:dyDescent="0.25">
      <c r="A49" s="222" t="s">
        <v>21</v>
      </c>
      <c r="B49" s="222" t="s">
        <v>22</v>
      </c>
      <c r="C49" s="222" t="s">
        <v>29</v>
      </c>
      <c r="D49" s="222" t="s">
        <v>23</v>
      </c>
      <c r="E49" s="222" t="s">
        <v>24</v>
      </c>
      <c r="F49" s="145" t="s">
        <v>25</v>
      </c>
      <c r="G49" s="23">
        <v>20</v>
      </c>
    </row>
    <row r="50" spans="1:8" ht="16.5" x14ac:dyDescent="0.25">
      <c r="A50" s="222"/>
      <c r="B50" s="222"/>
      <c r="C50" s="222"/>
      <c r="D50" s="222"/>
      <c r="E50" s="222"/>
      <c r="F50" s="147" t="s">
        <v>33</v>
      </c>
      <c r="G50" s="23">
        <v>20</v>
      </c>
    </row>
    <row r="51" spans="1:8" ht="16.5" x14ac:dyDescent="0.25">
      <c r="A51" s="222"/>
      <c r="B51" s="222"/>
      <c r="C51" s="222"/>
      <c r="D51" s="222"/>
      <c r="E51" s="222"/>
      <c r="F51" s="147" t="s">
        <v>26</v>
      </c>
      <c r="G51" s="23">
        <v>20</v>
      </c>
      <c r="H51" s="26"/>
    </row>
    <row r="52" spans="1:8" ht="33" x14ac:dyDescent="0.25">
      <c r="A52" s="222"/>
      <c r="B52" s="222"/>
      <c r="C52" s="222"/>
      <c r="D52" s="222"/>
      <c r="E52" s="222"/>
      <c r="F52" s="147" t="s">
        <v>34</v>
      </c>
      <c r="G52" s="23">
        <v>20</v>
      </c>
      <c r="H52" s="26"/>
    </row>
    <row r="53" spans="1:8" ht="16.5" x14ac:dyDescent="0.25">
      <c r="A53" s="222"/>
      <c r="B53" s="222"/>
      <c r="C53" s="222"/>
      <c r="D53" s="222"/>
      <c r="E53" s="222"/>
      <c r="F53" s="147" t="s">
        <v>27</v>
      </c>
      <c r="G53" s="146">
        <f>(0/28)*100</f>
        <v>0</v>
      </c>
      <c r="H53" s="26"/>
    </row>
    <row r="54" spans="1:8" ht="78.75" x14ac:dyDescent="0.25">
      <c r="A54" s="57" t="s">
        <v>1001</v>
      </c>
      <c r="B54" s="155" t="s">
        <v>1002</v>
      </c>
      <c r="C54" s="57" t="s">
        <v>1003</v>
      </c>
      <c r="D54" s="49" t="s">
        <v>49</v>
      </c>
      <c r="E54" s="159" t="s">
        <v>51</v>
      </c>
      <c r="F54" s="147" t="s">
        <v>195</v>
      </c>
      <c r="G54" s="146">
        <f>(G53/G51)*100</f>
        <v>0</v>
      </c>
      <c r="H54" s="26"/>
    </row>
    <row r="55" spans="1:8" ht="16.5" x14ac:dyDescent="0.25">
      <c r="A55" s="234" t="s">
        <v>198</v>
      </c>
      <c r="B55" s="235"/>
      <c r="C55" s="235"/>
      <c r="D55" s="235"/>
      <c r="E55" s="235"/>
      <c r="F55" s="235"/>
      <c r="G55" s="236"/>
    </row>
    <row r="56" spans="1:8" ht="16.5" x14ac:dyDescent="0.25">
      <c r="A56" s="237" t="s">
        <v>19</v>
      </c>
      <c r="B56" s="237"/>
      <c r="C56" s="237"/>
      <c r="D56" s="237"/>
      <c r="E56" s="237"/>
      <c r="F56" s="237" t="s">
        <v>20</v>
      </c>
      <c r="G56" s="237"/>
    </row>
    <row r="57" spans="1:8" ht="16.5" customHeight="1" x14ac:dyDescent="0.25">
      <c r="A57" s="222" t="s">
        <v>21</v>
      </c>
      <c r="B57" s="222" t="s">
        <v>22</v>
      </c>
      <c r="C57" s="222" t="s">
        <v>29</v>
      </c>
      <c r="D57" s="222" t="s">
        <v>23</v>
      </c>
      <c r="E57" s="222" t="s">
        <v>24</v>
      </c>
      <c r="F57" s="145" t="s">
        <v>25</v>
      </c>
      <c r="G57" s="146">
        <v>100</v>
      </c>
    </row>
    <row r="58" spans="1:8" ht="16.5" x14ac:dyDescent="0.25">
      <c r="A58" s="222"/>
      <c r="B58" s="222"/>
      <c r="C58" s="222"/>
      <c r="D58" s="222"/>
      <c r="E58" s="222"/>
      <c r="F58" s="147" t="s">
        <v>33</v>
      </c>
      <c r="G58" s="146">
        <v>100</v>
      </c>
    </row>
    <row r="59" spans="1:8" ht="16.5" x14ac:dyDescent="0.25">
      <c r="A59" s="222"/>
      <c r="B59" s="222"/>
      <c r="C59" s="222"/>
      <c r="D59" s="222"/>
      <c r="E59" s="222"/>
      <c r="F59" s="147" t="s">
        <v>26</v>
      </c>
      <c r="G59" s="146">
        <v>100</v>
      </c>
      <c r="H59" s="26"/>
    </row>
    <row r="60" spans="1:8" ht="33" x14ac:dyDescent="0.25">
      <c r="A60" s="222"/>
      <c r="B60" s="222"/>
      <c r="C60" s="222"/>
      <c r="D60" s="222"/>
      <c r="E60" s="222"/>
      <c r="F60" s="147" t="s">
        <v>34</v>
      </c>
      <c r="G60" s="146">
        <v>100</v>
      </c>
      <c r="H60" s="26"/>
    </row>
    <row r="61" spans="1:8" ht="16.5" x14ac:dyDescent="0.25">
      <c r="A61" s="222"/>
      <c r="B61" s="222"/>
      <c r="C61" s="222"/>
      <c r="D61" s="222"/>
      <c r="E61" s="222"/>
      <c r="F61" s="147" t="s">
        <v>27</v>
      </c>
      <c r="G61" s="146">
        <f>(36/(32+5))*100</f>
        <v>97.297297297297305</v>
      </c>
      <c r="H61" s="26"/>
    </row>
    <row r="62" spans="1:8" ht="110.25" x14ac:dyDescent="0.25">
      <c r="A62" s="57" t="s">
        <v>1005</v>
      </c>
      <c r="B62" s="155" t="s">
        <v>1004</v>
      </c>
      <c r="C62" s="57" t="s">
        <v>1006</v>
      </c>
      <c r="D62" s="49" t="s">
        <v>49</v>
      </c>
      <c r="E62" s="159" t="s">
        <v>51</v>
      </c>
      <c r="F62" s="147" t="s">
        <v>195</v>
      </c>
      <c r="G62" s="146">
        <f>(G61/G59)*100</f>
        <v>97.297297297297305</v>
      </c>
      <c r="H62" s="26"/>
    </row>
    <row r="63" spans="1:8" ht="16.5" customHeight="1" x14ac:dyDescent="0.25">
      <c r="A63" s="222" t="s">
        <v>21</v>
      </c>
      <c r="B63" s="222" t="s">
        <v>22</v>
      </c>
      <c r="C63" s="222" t="s">
        <v>29</v>
      </c>
      <c r="D63" s="222" t="s">
        <v>23</v>
      </c>
      <c r="E63" s="222" t="s">
        <v>24</v>
      </c>
      <c r="F63" s="145" t="s">
        <v>25</v>
      </c>
      <c r="G63" s="23">
        <v>100</v>
      </c>
    </row>
    <row r="64" spans="1:8" ht="16.5" x14ac:dyDescent="0.25">
      <c r="A64" s="222"/>
      <c r="B64" s="222"/>
      <c r="C64" s="222"/>
      <c r="D64" s="222"/>
      <c r="E64" s="222"/>
      <c r="F64" s="147" t="s">
        <v>33</v>
      </c>
      <c r="G64" s="23">
        <v>100</v>
      </c>
    </row>
    <row r="65" spans="1:8" ht="16.5" x14ac:dyDescent="0.25">
      <c r="A65" s="222"/>
      <c r="B65" s="222"/>
      <c r="C65" s="222"/>
      <c r="D65" s="222"/>
      <c r="E65" s="222"/>
      <c r="F65" s="147" t="s">
        <v>26</v>
      </c>
      <c r="G65" s="23">
        <v>100</v>
      </c>
      <c r="H65" s="26"/>
    </row>
    <row r="66" spans="1:8" ht="33" x14ac:dyDescent="0.25">
      <c r="A66" s="222"/>
      <c r="B66" s="222"/>
      <c r="C66" s="222"/>
      <c r="D66" s="222"/>
      <c r="E66" s="222"/>
      <c r="F66" s="147" t="s">
        <v>34</v>
      </c>
      <c r="G66" s="23">
        <v>100</v>
      </c>
      <c r="H66" s="26"/>
    </row>
    <row r="67" spans="1:8" ht="16.5" x14ac:dyDescent="0.25">
      <c r="A67" s="222"/>
      <c r="B67" s="222"/>
      <c r="C67" s="222"/>
      <c r="D67" s="222"/>
      <c r="E67" s="222"/>
      <c r="F67" s="147" t="s">
        <v>27</v>
      </c>
      <c r="G67" s="146">
        <f>28/(30+0)*100</f>
        <v>93.333333333333329</v>
      </c>
      <c r="H67" s="26"/>
    </row>
    <row r="68" spans="1:8" ht="110.25" x14ac:dyDescent="0.25">
      <c r="A68" s="155" t="s">
        <v>1007</v>
      </c>
      <c r="B68" s="57" t="s">
        <v>1008</v>
      </c>
      <c r="C68" s="57" t="s">
        <v>1009</v>
      </c>
      <c r="D68" s="49" t="s">
        <v>49</v>
      </c>
      <c r="E68" s="159" t="s">
        <v>51</v>
      </c>
      <c r="F68" s="147" t="s">
        <v>195</v>
      </c>
      <c r="G68" s="146">
        <f>(G67/G65)*100</f>
        <v>93.333333333333329</v>
      </c>
      <c r="H68" s="26"/>
    </row>
    <row r="69" spans="1:8" ht="16.5" customHeight="1" x14ac:dyDescent="0.25">
      <c r="A69" s="222" t="s">
        <v>21</v>
      </c>
      <c r="B69" s="222" t="s">
        <v>22</v>
      </c>
      <c r="C69" s="222" t="s">
        <v>29</v>
      </c>
      <c r="D69" s="222" t="s">
        <v>23</v>
      </c>
      <c r="E69" s="222" t="s">
        <v>24</v>
      </c>
      <c r="F69" s="145" t="s">
        <v>25</v>
      </c>
      <c r="G69" s="23">
        <v>100</v>
      </c>
    </row>
    <row r="70" spans="1:8" ht="16.5" x14ac:dyDescent="0.25">
      <c r="A70" s="222"/>
      <c r="B70" s="222"/>
      <c r="C70" s="222"/>
      <c r="D70" s="222"/>
      <c r="E70" s="222"/>
      <c r="F70" s="147" t="s">
        <v>33</v>
      </c>
      <c r="G70" s="23">
        <v>100</v>
      </c>
    </row>
    <row r="71" spans="1:8" ht="16.5" x14ac:dyDescent="0.25">
      <c r="A71" s="222"/>
      <c r="B71" s="222"/>
      <c r="C71" s="222"/>
      <c r="D71" s="222"/>
      <c r="E71" s="222"/>
      <c r="F71" s="147" t="s">
        <v>26</v>
      </c>
      <c r="G71" s="23">
        <v>100</v>
      </c>
      <c r="H71" s="26"/>
    </row>
    <row r="72" spans="1:8" ht="33" x14ac:dyDescent="0.25">
      <c r="A72" s="222"/>
      <c r="B72" s="222"/>
      <c r="C72" s="222"/>
      <c r="D72" s="222"/>
      <c r="E72" s="222"/>
      <c r="F72" s="147" t="s">
        <v>34</v>
      </c>
      <c r="G72" s="23">
        <v>100</v>
      </c>
      <c r="H72" s="26"/>
    </row>
    <row r="73" spans="1:8" ht="16.5" x14ac:dyDescent="0.25">
      <c r="A73" s="222"/>
      <c r="B73" s="222"/>
      <c r="C73" s="222"/>
      <c r="D73" s="222"/>
      <c r="E73" s="222"/>
      <c r="F73" s="147" t="s">
        <v>27</v>
      </c>
      <c r="G73" s="146">
        <f>(1/1)*100</f>
        <v>100</v>
      </c>
      <c r="H73" s="26"/>
    </row>
    <row r="74" spans="1:8" ht="78.75" x14ac:dyDescent="0.25">
      <c r="A74" s="57" t="s">
        <v>1010</v>
      </c>
      <c r="B74" s="155" t="s">
        <v>1011</v>
      </c>
      <c r="C74" s="57" t="s">
        <v>1012</v>
      </c>
      <c r="D74" s="49" t="s">
        <v>49</v>
      </c>
      <c r="E74" s="159" t="s">
        <v>644</v>
      </c>
      <c r="F74" s="147" t="s">
        <v>195</v>
      </c>
      <c r="G74" s="146">
        <f>(G73/G71)*100</f>
        <v>100</v>
      </c>
      <c r="H74" s="26"/>
    </row>
    <row r="75" spans="1:8" ht="16.5" customHeight="1" x14ac:dyDescent="0.25">
      <c r="A75" s="222" t="s">
        <v>21</v>
      </c>
      <c r="B75" s="222" t="s">
        <v>22</v>
      </c>
      <c r="C75" s="222" t="s">
        <v>29</v>
      </c>
      <c r="D75" s="222" t="s">
        <v>23</v>
      </c>
      <c r="E75" s="222" t="s">
        <v>24</v>
      </c>
      <c r="F75" s="145" t="s">
        <v>25</v>
      </c>
      <c r="G75" s="23">
        <v>100</v>
      </c>
    </row>
    <row r="76" spans="1:8" ht="16.5" x14ac:dyDescent="0.25">
      <c r="A76" s="222"/>
      <c r="B76" s="222"/>
      <c r="C76" s="222"/>
      <c r="D76" s="222"/>
      <c r="E76" s="222"/>
      <c r="F76" s="147" t="s">
        <v>33</v>
      </c>
      <c r="G76" s="23">
        <v>100</v>
      </c>
    </row>
    <row r="77" spans="1:8" ht="16.5" x14ac:dyDescent="0.25">
      <c r="A77" s="222"/>
      <c r="B77" s="222"/>
      <c r="C77" s="222"/>
      <c r="D77" s="222"/>
      <c r="E77" s="222"/>
      <c r="F77" s="147" t="s">
        <v>26</v>
      </c>
      <c r="G77" s="23">
        <v>100</v>
      </c>
      <c r="H77" s="26"/>
    </row>
    <row r="78" spans="1:8" ht="33" x14ac:dyDescent="0.25">
      <c r="A78" s="222"/>
      <c r="B78" s="222"/>
      <c r="C78" s="222"/>
      <c r="D78" s="222"/>
      <c r="E78" s="222"/>
      <c r="F78" s="147" t="s">
        <v>34</v>
      </c>
      <c r="G78" s="23">
        <v>100</v>
      </c>
      <c r="H78" s="26"/>
    </row>
    <row r="79" spans="1:8" ht="16.5" x14ac:dyDescent="0.25">
      <c r="A79" s="222"/>
      <c r="B79" s="222"/>
      <c r="C79" s="222"/>
      <c r="D79" s="222"/>
      <c r="E79" s="222"/>
      <c r="F79" s="147" t="s">
        <v>27</v>
      </c>
      <c r="G79" s="146">
        <f>SUM((100/100)*12.5,(100/100)*12.5,(100/100)*8.6,(100/100)*8.7,(100/100)*3.6,(100/100)*12.5,(100/100)*12.5,(100/100)*7.7,(100/100)*5.3,(100/100)*12.5,(100/100)*3.6)</f>
        <v>100</v>
      </c>
      <c r="H79" s="26"/>
    </row>
    <row r="80" spans="1:8" ht="236.25" x14ac:dyDescent="0.25">
      <c r="A80" s="155" t="s">
        <v>1013</v>
      </c>
      <c r="B80" s="57" t="s">
        <v>1014</v>
      </c>
      <c r="C80" s="57" t="s">
        <v>1015</v>
      </c>
      <c r="D80" s="49" t="s">
        <v>49</v>
      </c>
      <c r="E80" s="159" t="s">
        <v>50</v>
      </c>
      <c r="F80" s="147" t="s">
        <v>195</v>
      </c>
      <c r="G80" s="146">
        <f>(G79/G77)*100</f>
        <v>100</v>
      </c>
      <c r="H80" s="26"/>
    </row>
    <row r="81" spans="1:8" ht="16.5" customHeight="1" x14ac:dyDescent="0.25">
      <c r="A81" s="222" t="s">
        <v>21</v>
      </c>
      <c r="B81" s="222" t="s">
        <v>22</v>
      </c>
      <c r="C81" s="222" t="s">
        <v>29</v>
      </c>
      <c r="D81" s="222" t="s">
        <v>23</v>
      </c>
      <c r="E81" s="222" t="s">
        <v>24</v>
      </c>
      <c r="F81" s="145" t="s">
        <v>25</v>
      </c>
      <c r="G81" s="23">
        <v>100</v>
      </c>
    </row>
    <row r="82" spans="1:8" ht="16.5" x14ac:dyDescent="0.25">
      <c r="A82" s="222"/>
      <c r="B82" s="222"/>
      <c r="C82" s="222"/>
      <c r="D82" s="222"/>
      <c r="E82" s="222"/>
      <c r="F82" s="147" t="s">
        <v>33</v>
      </c>
      <c r="G82" s="23">
        <v>100</v>
      </c>
    </row>
    <row r="83" spans="1:8" ht="16.5" x14ac:dyDescent="0.25">
      <c r="A83" s="222"/>
      <c r="B83" s="222"/>
      <c r="C83" s="222"/>
      <c r="D83" s="222"/>
      <c r="E83" s="222"/>
      <c r="F83" s="147" t="s">
        <v>26</v>
      </c>
      <c r="G83" s="23">
        <v>100</v>
      </c>
      <c r="H83" s="26"/>
    </row>
    <row r="84" spans="1:8" ht="33" x14ac:dyDescent="0.25">
      <c r="A84" s="222"/>
      <c r="B84" s="222"/>
      <c r="C84" s="222"/>
      <c r="D84" s="222"/>
      <c r="E84" s="222"/>
      <c r="F84" s="147" t="s">
        <v>34</v>
      </c>
      <c r="G84" s="23">
        <v>100</v>
      </c>
      <c r="H84" s="26"/>
    </row>
    <row r="85" spans="1:8" ht="16.5" x14ac:dyDescent="0.25">
      <c r="A85" s="222"/>
      <c r="B85" s="222"/>
      <c r="C85" s="222"/>
      <c r="D85" s="222"/>
      <c r="E85" s="222"/>
      <c r="F85" s="147" t="s">
        <v>27</v>
      </c>
      <c r="G85" s="146">
        <f>SUM((95/100)*12.5,(95/100)*12.5,(84.4/100)*25,(42.28571429/100)*8.3,(41.62378502/100)*8.3,(22.6635514/100)*8.4,(50/100)*25)</f>
        <v>66.218226760329998</v>
      </c>
      <c r="H85" s="26"/>
    </row>
    <row r="86" spans="1:8" ht="236.25" x14ac:dyDescent="0.25">
      <c r="A86" s="155" t="s">
        <v>1016</v>
      </c>
      <c r="B86" s="57" t="s">
        <v>1017</v>
      </c>
      <c r="C86" s="57" t="s">
        <v>1018</v>
      </c>
      <c r="D86" s="49" t="s">
        <v>49</v>
      </c>
      <c r="E86" s="159" t="s">
        <v>51</v>
      </c>
      <c r="F86" s="147" t="s">
        <v>195</v>
      </c>
      <c r="G86" s="146">
        <f>(G85/G83)*100</f>
        <v>66.218226760329998</v>
      </c>
      <c r="H86" s="26"/>
    </row>
    <row r="87" spans="1:8" ht="16.5" customHeight="1" x14ac:dyDescent="0.25">
      <c r="A87" s="222" t="s">
        <v>21</v>
      </c>
      <c r="B87" s="222" t="s">
        <v>22</v>
      </c>
      <c r="C87" s="222" t="s">
        <v>29</v>
      </c>
      <c r="D87" s="222" t="s">
        <v>23</v>
      </c>
      <c r="E87" s="222" t="s">
        <v>24</v>
      </c>
      <c r="F87" s="145" t="s">
        <v>25</v>
      </c>
      <c r="G87" s="23">
        <v>100</v>
      </c>
    </row>
    <row r="88" spans="1:8" ht="16.5" x14ac:dyDescent="0.25">
      <c r="A88" s="222"/>
      <c r="B88" s="222"/>
      <c r="C88" s="222"/>
      <c r="D88" s="222"/>
      <c r="E88" s="222"/>
      <c r="F88" s="147" t="s">
        <v>33</v>
      </c>
      <c r="G88" s="23">
        <v>100</v>
      </c>
    </row>
    <row r="89" spans="1:8" ht="16.5" x14ac:dyDescent="0.25">
      <c r="A89" s="222"/>
      <c r="B89" s="222"/>
      <c r="C89" s="222"/>
      <c r="D89" s="222"/>
      <c r="E89" s="222"/>
      <c r="F89" s="147" t="s">
        <v>26</v>
      </c>
      <c r="G89" s="23">
        <v>100</v>
      </c>
      <c r="H89" s="26"/>
    </row>
    <row r="90" spans="1:8" ht="33" x14ac:dyDescent="0.25">
      <c r="A90" s="222"/>
      <c r="B90" s="222"/>
      <c r="C90" s="222"/>
      <c r="D90" s="222"/>
      <c r="E90" s="222"/>
      <c r="F90" s="147" t="s">
        <v>34</v>
      </c>
      <c r="G90" s="23">
        <v>100</v>
      </c>
      <c r="H90" s="26"/>
    </row>
    <row r="91" spans="1:8" ht="16.5" x14ac:dyDescent="0.25">
      <c r="A91" s="222"/>
      <c r="B91" s="222"/>
      <c r="C91" s="222"/>
      <c r="D91" s="222"/>
      <c r="E91" s="222"/>
      <c r="F91" s="147" t="s">
        <v>27</v>
      </c>
      <c r="G91" s="146">
        <f>(100*0.2)+(100*0.2)+(100*0.2)+(100*0.2)+(100*0.2)</f>
        <v>100</v>
      </c>
      <c r="H91" s="26"/>
    </row>
    <row r="92" spans="1:8" ht="110.25" x14ac:dyDescent="0.25">
      <c r="A92" s="155" t="s">
        <v>1019</v>
      </c>
      <c r="B92" s="57" t="s">
        <v>1020</v>
      </c>
      <c r="C92" s="57" t="s">
        <v>595</v>
      </c>
      <c r="D92" s="49" t="s">
        <v>49</v>
      </c>
      <c r="E92" s="159" t="s">
        <v>50</v>
      </c>
      <c r="F92" s="147" t="s">
        <v>195</v>
      </c>
      <c r="G92" s="146">
        <f>(G91/G89)*100</f>
        <v>100</v>
      </c>
      <c r="H92" s="26"/>
    </row>
    <row r="93" spans="1:8" ht="16.5" customHeight="1" x14ac:dyDescent="0.25">
      <c r="A93" s="222" t="s">
        <v>21</v>
      </c>
      <c r="B93" s="222" t="s">
        <v>22</v>
      </c>
      <c r="C93" s="222" t="s">
        <v>29</v>
      </c>
      <c r="D93" s="222" t="s">
        <v>23</v>
      </c>
      <c r="E93" s="222" t="s">
        <v>24</v>
      </c>
      <c r="F93" s="145" t="s">
        <v>25</v>
      </c>
      <c r="G93" s="23">
        <v>100</v>
      </c>
    </row>
    <row r="94" spans="1:8" ht="16.5" x14ac:dyDescent="0.25">
      <c r="A94" s="222"/>
      <c r="B94" s="222"/>
      <c r="C94" s="222"/>
      <c r="D94" s="222"/>
      <c r="E94" s="222"/>
      <c r="F94" s="147" t="s">
        <v>33</v>
      </c>
      <c r="G94" s="23">
        <v>100</v>
      </c>
    </row>
    <row r="95" spans="1:8" ht="16.5" x14ac:dyDescent="0.25">
      <c r="A95" s="222"/>
      <c r="B95" s="222"/>
      <c r="C95" s="222"/>
      <c r="D95" s="222"/>
      <c r="E95" s="222"/>
      <c r="F95" s="147" t="s">
        <v>26</v>
      </c>
      <c r="G95" s="23">
        <v>100</v>
      </c>
      <c r="H95" s="26"/>
    </row>
    <row r="96" spans="1:8" ht="33" x14ac:dyDescent="0.25">
      <c r="A96" s="222"/>
      <c r="B96" s="222"/>
      <c r="C96" s="222"/>
      <c r="D96" s="222"/>
      <c r="E96" s="222"/>
      <c r="F96" s="147" t="s">
        <v>34</v>
      </c>
      <c r="G96" s="23">
        <v>100</v>
      </c>
      <c r="H96" s="26"/>
    </row>
    <row r="97" spans="1:8" ht="16.5" x14ac:dyDescent="0.25">
      <c r="A97" s="222"/>
      <c r="B97" s="222"/>
      <c r="C97" s="222"/>
      <c r="D97" s="222"/>
      <c r="E97" s="222"/>
      <c r="F97" s="147" t="s">
        <v>27</v>
      </c>
      <c r="G97" s="146">
        <f>((3184801.12+3184801.12+1592400.55)/7962002.79)*100</f>
        <v>100</v>
      </c>
      <c r="H97" s="26"/>
    </row>
    <row r="98" spans="1:8" ht="78.75" x14ac:dyDescent="0.25">
      <c r="A98" s="155" t="s">
        <v>1021</v>
      </c>
      <c r="B98" s="57" t="s">
        <v>1020</v>
      </c>
      <c r="C98" s="57" t="s">
        <v>1022</v>
      </c>
      <c r="D98" s="49" t="s">
        <v>49</v>
      </c>
      <c r="E98" s="159" t="s">
        <v>50</v>
      </c>
      <c r="F98" s="147" t="s">
        <v>195</v>
      </c>
      <c r="G98" s="146">
        <f>(G97/G95)*100</f>
        <v>100</v>
      </c>
      <c r="H98" s="26"/>
    </row>
    <row r="99" spans="1:8" ht="30" customHeight="1" x14ac:dyDescent="0.25">
      <c r="A99" s="253" t="s">
        <v>28</v>
      </c>
      <c r="B99" s="225"/>
      <c r="C99" s="225"/>
      <c r="D99" s="225"/>
      <c r="E99" s="225"/>
      <c r="F99" s="225"/>
      <c r="G99" s="226"/>
    </row>
    <row r="100" spans="1:8" ht="30" customHeight="1" x14ac:dyDescent="0.25">
      <c r="A100" s="184" t="str">
        <f>+A32</f>
        <v>Porcentaje de implementación de políticas públicas de acceso a la información.</v>
      </c>
      <c r="B100" s="185"/>
      <c r="C100" s="185"/>
      <c r="D100" s="185"/>
      <c r="E100" s="185"/>
      <c r="F100" s="185"/>
      <c r="G100" s="186"/>
    </row>
    <row r="101" spans="1:8" ht="20.100000000000001" customHeight="1" x14ac:dyDescent="0.25">
      <c r="A101" s="7" t="s">
        <v>103</v>
      </c>
      <c r="B101" s="294" t="s">
        <v>1379</v>
      </c>
      <c r="C101" s="295"/>
      <c r="D101" s="295"/>
      <c r="E101" s="295"/>
      <c r="F101" s="295"/>
      <c r="G101" s="296"/>
    </row>
    <row r="102" spans="1:8" ht="20.100000000000001" customHeight="1" x14ac:dyDescent="0.25">
      <c r="A102" s="7" t="s">
        <v>102</v>
      </c>
      <c r="B102" s="319"/>
      <c r="C102" s="320"/>
      <c r="D102" s="320"/>
      <c r="E102" s="320"/>
      <c r="F102" s="320"/>
      <c r="G102" s="321"/>
    </row>
    <row r="103" spans="1:8" ht="20.100000000000001" customHeight="1" x14ac:dyDescent="0.25">
      <c r="A103" s="184" t="str">
        <f>+A40</f>
        <v xml:space="preserve">Porcentaje de políticas de acceso que cumplen con los Criterios Mínimos y Metodología correspondiente </v>
      </c>
      <c r="B103" s="185"/>
      <c r="C103" s="185"/>
      <c r="D103" s="185"/>
      <c r="E103" s="185"/>
      <c r="F103" s="185"/>
      <c r="G103" s="186"/>
    </row>
    <row r="104" spans="1:8" ht="20.100000000000001" customHeight="1" x14ac:dyDescent="0.25">
      <c r="A104" s="7" t="s">
        <v>103</v>
      </c>
      <c r="B104" s="294" t="s">
        <v>1380</v>
      </c>
      <c r="C104" s="295"/>
      <c r="D104" s="295"/>
      <c r="E104" s="295"/>
      <c r="F104" s="295"/>
      <c r="G104" s="296"/>
    </row>
    <row r="105" spans="1:8" ht="20.100000000000001" customHeight="1" x14ac:dyDescent="0.25">
      <c r="A105" s="7" t="s">
        <v>102</v>
      </c>
      <c r="B105" s="319"/>
      <c r="C105" s="320"/>
      <c r="D105" s="320"/>
      <c r="E105" s="320"/>
      <c r="F105" s="320"/>
      <c r="G105" s="321"/>
    </row>
    <row r="106" spans="1:8" ht="20.100000000000001" customHeight="1" x14ac:dyDescent="0.25">
      <c r="A106" s="184" t="str">
        <f>(A48)</f>
        <v>Porcentaje de políticas que usan diagnósticos del INAI</v>
      </c>
      <c r="B106" s="185"/>
      <c r="C106" s="185"/>
      <c r="D106" s="185"/>
      <c r="E106" s="185"/>
      <c r="F106" s="185"/>
      <c r="G106" s="186"/>
    </row>
    <row r="107" spans="1:8" ht="20.100000000000001" customHeight="1" x14ac:dyDescent="0.25">
      <c r="A107" s="7" t="s">
        <v>103</v>
      </c>
      <c r="B107" s="294" t="s">
        <v>1381</v>
      </c>
      <c r="C107" s="295"/>
      <c r="D107" s="295"/>
      <c r="E107" s="295"/>
      <c r="F107" s="295"/>
      <c r="G107" s="296"/>
    </row>
    <row r="108" spans="1:8" ht="20.100000000000001" customHeight="1" x14ac:dyDescent="0.25">
      <c r="A108" s="7" t="s">
        <v>102</v>
      </c>
      <c r="B108" s="319"/>
      <c r="C108" s="320"/>
      <c r="D108" s="320"/>
      <c r="E108" s="320"/>
      <c r="F108" s="320"/>
      <c r="G108" s="321"/>
    </row>
    <row r="109" spans="1:8" ht="20.100000000000001" customHeight="1" x14ac:dyDescent="0.25">
      <c r="A109" s="184" t="str">
        <f>+A54</f>
        <v>Porcentaje de políticas de los sujetos obligados asesorados y sensibilizados que son diseñadas y documentadas en el Catálogo de políticas de acceso a la información.</v>
      </c>
      <c r="B109" s="185"/>
      <c r="C109" s="185"/>
      <c r="D109" s="185"/>
      <c r="E109" s="185"/>
      <c r="F109" s="185"/>
      <c r="G109" s="186"/>
    </row>
    <row r="110" spans="1:8" ht="20.100000000000001" customHeight="1" x14ac:dyDescent="0.25">
      <c r="A110" s="7" t="s">
        <v>103</v>
      </c>
      <c r="B110" s="294" t="s">
        <v>1382</v>
      </c>
      <c r="C110" s="295"/>
      <c r="D110" s="295"/>
      <c r="E110" s="295"/>
      <c r="F110" s="295"/>
      <c r="G110" s="296"/>
    </row>
    <row r="111" spans="1:8" ht="20.100000000000001" customHeight="1" x14ac:dyDescent="0.25">
      <c r="A111" s="7" t="s">
        <v>102</v>
      </c>
      <c r="B111" s="319"/>
      <c r="C111" s="320"/>
      <c r="D111" s="320"/>
      <c r="E111" s="320"/>
      <c r="F111" s="320"/>
      <c r="G111" s="321"/>
    </row>
    <row r="112" spans="1:8" ht="20.100000000000001" customHeight="1" x14ac:dyDescent="0.25">
      <c r="A112" s="184" t="str">
        <f>(A62)</f>
        <v>Porcentaje de sesiones de sensibilización y asistencia técnica para la implementación de políticas de acceso a la información.</v>
      </c>
      <c r="B112" s="185"/>
      <c r="C112" s="185"/>
      <c r="D112" s="185"/>
      <c r="E112" s="185"/>
      <c r="F112" s="185"/>
      <c r="G112" s="186"/>
    </row>
    <row r="113" spans="1:7" ht="20.100000000000001" customHeight="1" x14ac:dyDescent="0.25">
      <c r="A113" s="7" t="s">
        <v>103</v>
      </c>
      <c r="B113" s="303" t="s">
        <v>1383</v>
      </c>
      <c r="C113" s="304"/>
      <c r="D113" s="304"/>
      <c r="E113" s="304"/>
      <c r="F113" s="304"/>
      <c r="G113" s="305"/>
    </row>
    <row r="114" spans="1:7" ht="20.100000000000001" customHeight="1" x14ac:dyDescent="0.25">
      <c r="A114" s="7" t="s">
        <v>102</v>
      </c>
      <c r="B114" s="319"/>
      <c r="C114" s="320"/>
      <c r="D114" s="320"/>
      <c r="E114" s="320"/>
      <c r="F114" s="320"/>
      <c r="G114" s="321"/>
    </row>
    <row r="115" spans="1:7" ht="20.100000000000001" customHeight="1" x14ac:dyDescent="0.25">
      <c r="A115" s="184" t="str">
        <f>(A68)</f>
        <v>Porcentaje de sesiones de sensibilización y acompañamiento, sobre el diseño, formulación y documentación de políticas de acceso en el Catálogo Nacional de Políticas de Acceso a la Información.</v>
      </c>
      <c r="B115" s="185"/>
      <c r="C115" s="185"/>
      <c r="D115" s="185"/>
      <c r="E115" s="185"/>
      <c r="F115" s="185"/>
      <c r="G115" s="186"/>
    </row>
    <row r="116" spans="1:7" ht="20.100000000000001" customHeight="1" x14ac:dyDescent="0.25">
      <c r="A116" s="7" t="s">
        <v>103</v>
      </c>
      <c r="B116" s="303" t="s">
        <v>1384</v>
      </c>
      <c r="C116" s="304"/>
      <c r="D116" s="304"/>
      <c r="E116" s="304"/>
      <c r="F116" s="304"/>
      <c r="G116" s="305"/>
    </row>
    <row r="117" spans="1:7" ht="20.100000000000001" customHeight="1" x14ac:dyDescent="0.25">
      <c r="A117" s="7" t="s">
        <v>102</v>
      </c>
      <c r="B117" s="319"/>
      <c r="C117" s="320"/>
      <c r="D117" s="320"/>
      <c r="E117" s="320"/>
      <c r="F117" s="320"/>
      <c r="G117" s="321"/>
    </row>
    <row r="118" spans="1:7" ht="20.100000000000001" customHeight="1" x14ac:dyDescent="0.25">
      <c r="A118" s="184" t="str">
        <f>(A74)</f>
        <v xml:space="preserve">Porcentaje de diagnósticos publicados y promovidos </v>
      </c>
      <c r="B118" s="185"/>
      <c r="C118" s="185"/>
      <c r="D118" s="185"/>
      <c r="E118" s="185"/>
      <c r="F118" s="185"/>
      <c r="G118" s="186"/>
    </row>
    <row r="119" spans="1:7" ht="20.100000000000001" customHeight="1" x14ac:dyDescent="0.25">
      <c r="A119" s="7" t="s">
        <v>103</v>
      </c>
      <c r="B119" s="303" t="s">
        <v>1385</v>
      </c>
      <c r="C119" s="304"/>
      <c r="D119" s="304"/>
      <c r="E119" s="304"/>
      <c r="F119" s="304"/>
      <c r="G119" s="305"/>
    </row>
    <row r="120" spans="1:7" ht="20.100000000000001" customHeight="1" x14ac:dyDescent="0.25">
      <c r="A120" s="7" t="s">
        <v>102</v>
      </c>
      <c r="B120" s="319"/>
      <c r="C120" s="320"/>
      <c r="D120" s="320"/>
      <c r="E120" s="320"/>
      <c r="F120" s="320"/>
      <c r="G120" s="321"/>
    </row>
    <row r="121" spans="1:7" ht="20.100000000000001" customHeight="1" x14ac:dyDescent="0.25">
      <c r="A121" s="184" t="str">
        <f>(A80)</f>
        <v>Porcentaje de avance del desarrollo de la política de acceso a la información Contrataciones Abiertas</v>
      </c>
      <c r="B121" s="185"/>
      <c r="C121" s="185"/>
      <c r="D121" s="185"/>
      <c r="E121" s="185"/>
      <c r="F121" s="185"/>
      <c r="G121" s="186"/>
    </row>
    <row r="122" spans="1:7" ht="20.100000000000001" customHeight="1" x14ac:dyDescent="0.25">
      <c r="A122" s="7" t="s">
        <v>103</v>
      </c>
      <c r="B122" s="303" t="s">
        <v>1386</v>
      </c>
      <c r="C122" s="304"/>
      <c r="D122" s="304"/>
      <c r="E122" s="304"/>
      <c r="F122" s="304"/>
      <c r="G122" s="305"/>
    </row>
    <row r="123" spans="1:7" ht="20.100000000000001" customHeight="1" x14ac:dyDescent="0.25">
      <c r="A123" s="7" t="s">
        <v>102</v>
      </c>
      <c r="B123" s="319"/>
      <c r="C123" s="320"/>
      <c r="D123" s="320"/>
      <c r="E123" s="320"/>
      <c r="F123" s="320"/>
      <c r="G123" s="321"/>
    </row>
    <row r="124" spans="1:7" ht="20.100000000000001" customHeight="1" x14ac:dyDescent="0.25">
      <c r="A124" s="184" t="str">
        <f>(A86)</f>
        <v>Porcentaje de avance del desarrollo de la política de acceso a la información PNSDAI</v>
      </c>
      <c r="B124" s="185"/>
      <c r="C124" s="185"/>
      <c r="D124" s="185"/>
      <c r="E124" s="185"/>
      <c r="F124" s="185"/>
      <c r="G124" s="186"/>
    </row>
    <row r="125" spans="1:7" ht="20.100000000000001" customHeight="1" x14ac:dyDescent="0.25">
      <c r="A125" s="7" t="s">
        <v>103</v>
      </c>
      <c r="B125" s="303" t="s">
        <v>1387</v>
      </c>
      <c r="C125" s="304"/>
      <c r="D125" s="304"/>
      <c r="E125" s="304"/>
      <c r="F125" s="304"/>
      <c r="G125" s="305"/>
    </row>
    <row r="126" spans="1:7" ht="20.100000000000001" customHeight="1" x14ac:dyDescent="0.25">
      <c r="A126" s="7" t="s">
        <v>102</v>
      </c>
      <c r="B126" s="319"/>
      <c r="C126" s="320"/>
      <c r="D126" s="320"/>
      <c r="E126" s="320"/>
      <c r="F126" s="320"/>
      <c r="G126" s="321"/>
    </row>
    <row r="127" spans="1:7" ht="20.100000000000001" customHeight="1" x14ac:dyDescent="0.25">
      <c r="A127" s="184" t="str">
        <f>(A92)</f>
        <v xml:space="preserve">Porcentaje de avance del Proyecto Especial Encuesta Nacional de Acceso a la Información Pública y Protección de Datos Personales (ENAID) 2019 </v>
      </c>
      <c r="B127" s="185"/>
      <c r="C127" s="185"/>
      <c r="D127" s="185"/>
      <c r="E127" s="185"/>
      <c r="F127" s="185"/>
      <c r="G127" s="186"/>
    </row>
    <row r="128" spans="1:7" ht="20.100000000000001" customHeight="1" x14ac:dyDescent="0.25">
      <c r="A128" s="7" t="s">
        <v>103</v>
      </c>
      <c r="B128" s="294" t="s">
        <v>1388</v>
      </c>
      <c r="C128" s="295"/>
      <c r="D128" s="295"/>
      <c r="E128" s="295"/>
      <c r="F128" s="295"/>
      <c r="G128" s="296"/>
    </row>
    <row r="129" spans="1:7" ht="20.100000000000001" customHeight="1" x14ac:dyDescent="0.25">
      <c r="A129" s="7" t="s">
        <v>102</v>
      </c>
      <c r="B129" s="319"/>
      <c r="C129" s="320"/>
      <c r="D129" s="320"/>
      <c r="E129" s="320"/>
      <c r="F129" s="320"/>
      <c r="G129" s="321"/>
    </row>
    <row r="130" spans="1:7" ht="20.100000000000001" customHeight="1" x14ac:dyDescent="0.25">
      <c r="A130" s="184" t="str">
        <f>(A98)</f>
        <v xml:space="preserve">Porcentaje de presupuesto ejercido del Proyecto Especial Encuesta Nacional de Acceso a la Información Pública y Protección de Datos Personales (ENAID) 2019 </v>
      </c>
      <c r="B130" s="185"/>
      <c r="C130" s="185"/>
      <c r="D130" s="185"/>
      <c r="E130" s="185"/>
      <c r="F130" s="185"/>
      <c r="G130" s="186"/>
    </row>
    <row r="131" spans="1:7" ht="20.100000000000001" customHeight="1" x14ac:dyDescent="0.25">
      <c r="A131" s="7" t="s">
        <v>103</v>
      </c>
      <c r="B131" s="303" t="s">
        <v>1389</v>
      </c>
      <c r="C131" s="304"/>
      <c r="D131" s="304"/>
      <c r="E131" s="304"/>
      <c r="F131" s="304"/>
      <c r="G131" s="305"/>
    </row>
    <row r="132" spans="1:7" ht="20.100000000000001" customHeight="1" x14ac:dyDescent="0.25">
      <c r="A132" s="7" t="s">
        <v>102</v>
      </c>
      <c r="B132" s="319"/>
      <c r="C132" s="320"/>
      <c r="D132" s="320"/>
      <c r="E132" s="320"/>
      <c r="F132" s="320"/>
      <c r="G132" s="321"/>
    </row>
    <row r="133" spans="1:7" ht="30" customHeight="1" x14ac:dyDescent="0.25">
      <c r="A133" s="199"/>
      <c r="B133" s="199"/>
      <c r="C133" s="199"/>
      <c r="D133" s="199"/>
      <c r="E133" s="199"/>
      <c r="F133" s="199"/>
      <c r="G133" s="199"/>
    </row>
    <row r="134" spans="1:7" ht="30" customHeight="1" x14ac:dyDescent="0.25">
      <c r="A134" s="253" t="s">
        <v>35</v>
      </c>
      <c r="B134" s="225"/>
      <c r="C134" s="225"/>
      <c r="D134" s="225"/>
      <c r="E134" s="225"/>
      <c r="F134" s="225"/>
      <c r="G134" s="226"/>
    </row>
    <row r="135" spans="1:7" ht="30" customHeight="1" x14ac:dyDescent="0.25">
      <c r="A135" s="184" t="str">
        <f>+A32</f>
        <v>Porcentaje de implementación de políticas públicas de acceso a la información.</v>
      </c>
      <c r="B135" s="185"/>
      <c r="C135" s="185"/>
      <c r="D135" s="185"/>
      <c r="E135" s="185"/>
      <c r="F135" s="185"/>
      <c r="G135" s="186"/>
    </row>
    <row r="136" spans="1:7" ht="30" customHeight="1" x14ac:dyDescent="0.25">
      <c r="A136" s="150" t="s">
        <v>30</v>
      </c>
      <c r="B136" s="293"/>
      <c r="C136" s="293"/>
      <c r="D136" s="293"/>
      <c r="E136" s="293"/>
      <c r="F136" s="293"/>
      <c r="G136" s="293"/>
    </row>
    <row r="137" spans="1:7" ht="30" customHeight="1" x14ac:dyDescent="0.25">
      <c r="A137" s="150" t="s">
        <v>31</v>
      </c>
      <c r="B137" s="337"/>
      <c r="C137" s="337"/>
      <c r="D137" s="337"/>
      <c r="E137" s="337"/>
      <c r="F137" s="337"/>
      <c r="G137" s="337"/>
    </row>
    <row r="138" spans="1:7" ht="30" customHeight="1" x14ac:dyDescent="0.25">
      <c r="A138" s="150" t="s">
        <v>32</v>
      </c>
      <c r="B138" s="292"/>
      <c r="C138" s="292"/>
      <c r="D138" s="292"/>
      <c r="E138" s="292"/>
      <c r="F138" s="292"/>
      <c r="G138" s="292"/>
    </row>
    <row r="139" spans="1:7" ht="30" customHeight="1" x14ac:dyDescent="0.25">
      <c r="A139" s="184" t="str">
        <f>+A40</f>
        <v xml:space="preserve">Porcentaje de políticas de acceso que cumplen con los Criterios Mínimos y Metodología correspondiente </v>
      </c>
      <c r="B139" s="185"/>
      <c r="C139" s="185"/>
      <c r="D139" s="185"/>
      <c r="E139" s="185"/>
      <c r="F139" s="185"/>
      <c r="G139" s="186"/>
    </row>
    <row r="140" spans="1:7" ht="30" customHeight="1" x14ac:dyDescent="0.25">
      <c r="A140" s="150" t="s">
        <v>30</v>
      </c>
      <c r="B140" s="293"/>
      <c r="C140" s="293"/>
      <c r="D140" s="293"/>
      <c r="E140" s="293"/>
      <c r="F140" s="293"/>
      <c r="G140" s="293"/>
    </row>
    <row r="141" spans="1:7" ht="30" customHeight="1" x14ac:dyDescent="0.25">
      <c r="A141" s="150" t="s">
        <v>31</v>
      </c>
      <c r="B141" s="337"/>
      <c r="C141" s="337"/>
      <c r="D141" s="337"/>
      <c r="E141" s="337"/>
      <c r="F141" s="337"/>
      <c r="G141" s="337"/>
    </row>
    <row r="142" spans="1:7" ht="30" customHeight="1" x14ac:dyDescent="0.25">
      <c r="A142" s="150" t="s">
        <v>32</v>
      </c>
      <c r="B142" s="292"/>
      <c r="C142" s="292"/>
      <c r="D142" s="292"/>
      <c r="E142" s="292"/>
      <c r="F142" s="292"/>
      <c r="G142" s="292"/>
    </row>
    <row r="143" spans="1:7" ht="30" customHeight="1" x14ac:dyDescent="0.25">
      <c r="A143" s="184" t="str">
        <f>+A48</f>
        <v>Porcentaje de políticas que usan diagnósticos del INAI</v>
      </c>
      <c r="B143" s="185"/>
      <c r="C143" s="185"/>
      <c r="D143" s="185"/>
      <c r="E143" s="185"/>
      <c r="F143" s="185"/>
      <c r="G143" s="186"/>
    </row>
    <row r="144" spans="1:7" ht="30" customHeight="1" x14ac:dyDescent="0.25">
      <c r="A144" s="150" t="s">
        <v>30</v>
      </c>
      <c r="B144" s="293"/>
      <c r="C144" s="293"/>
      <c r="D144" s="293"/>
      <c r="E144" s="293"/>
      <c r="F144" s="293"/>
      <c r="G144" s="293"/>
    </row>
    <row r="145" spans="1:7" ht="30" customHeight="1" x14ac:dyDescent="0.25">
      <c r="A145" s="150" t="s">
        <v>31</v>
      </c>
      <c r="B145" s="337"/>
      <c r="C145" s="337"/>
      <c r="D145" s="337"/>
      <c r="E145" s="337"/>
      <c r="F145" s="337"/>
      <c r="G145" s="337"/>
    </row>
    <row r="146" spans="1:7" ht="30" customHeight="1" x14ac:dyDescent="0.25">
      <c r="A146" s="150" t="s">
        <v>32</v>
      </c>
      <c r="B146" s="292"/>
      <c r="C146" s="292"/>
      <c r="D146" s="292"/>
      <c r="E146" s="292"/>
      <c r="F146" s="292"/>
      <c r="G146" s="292"/>
    </row>
    <row r="147" spans="1:7" ht="30" customHeight="1" x14ac:dyDescent="0.25">
      <c r="A147" s="184" t="str">
        <f>+A54</f>
        <v>Porcentaje de políticas de los sujetos obligados asesorados y sensibilizados que son diseñadas y documentadas en el Catálogo de políticas de acceso a la información.</v>
      </c>
      <c r="B147" s="185"/>
      <c r="C147" s="185"/>
      <c r="D147" s="185"/>
      <c r="E147" s="185"/>
      <c r="F147" s="185"/>
      <c r="G147" s="186"/>
    </row>
    <row r="148" spans="1:7" ht="30" customHeight="1" x14ac:dyDescent="0.25">
      <c r="A148" s="150" t="s">
        <v>30</v>
      </c>
      <c r="B148" s="293"/>
      <c r="C148" s="293"/>
      <c r="D148" s="293"/>
      <c r="E148" s="293"/>
      <c r="F148" s="293"/>
      <c r="G148" s="293"/>
    </row>
    <row r="149" spans="1:7" ht="30" customHeight="1" x14ac:dyDescent="0.25">
      <c r="A149" s="150" t="s">
        <v>31</v>
      </c>
      <c r="B149" s="337"/>
      <c r="C149" s="337"/>
      <c r="D149" s="337"/>
      <c r="E149" s="337"/>
      <c r="F149" s="337"/>
      <c r="G149" s="337"/>
    </row>
    <row r="150" spans="1:7" ht="30" customHeight="1" x14ac:dyDescent="0.25">
      <c r="A150" s="150" t="s">
        <v>32</v>
      </c>
      <c r="B150" s="292"/>
      <c r="C150" s="292"/>
      <c r="D150" s="292"/>
      <c r="E150" s="292"/>
      <c r="F150" s="292"/>
      <c r="G150" s="292"/>
    </row>
    <row r="151" spans="1:7" ht="30" customHeight="1" x14ac:dyDescent="0.25">
      <c r="A151" s="184" t="str">
        <f>+A62</f>
        <v>Porcentaje de sesiones de sensibilización y asistencia técnica para la implementación de políticas de acceso a la información.</v>
      </c>
      <c r="B151" s="185"/>
      <c r="C151" s="185"/>
      <c r="D151" s="185"/>
      <c r="E151" s="185"/>
      <c r="F151" s="185"/>
      <c r="G151" s="186"/>
    </row>
    <row r="152" spans="1:7" ht="30" customHeight="1" x14ac:dyDescent="0.25">
      <c r="A152" s="150" t="s">
        <v>30</v>
      </c>
      <c r="B152" s="293"/>
      <c r="C152" s="293"/>
      <c r="D152" s="293"/>
      <c r="E152" s="293"/>
      <c r="F152" s="293"/>
      <c r="G152" s="293"/>
    </row>
    <row r="153" spans="1:7" ht="30" customHeight="1" x14ac:dyDescent="0.25">
      <c r="A153" s="150" t="s">
        <v>31</v>
      </c>
      <c r="B153" s="337"/>
      <c r="C153" s="337"/>
      <c r="D153" s="337"/>
      <c r="E153" s="337"/>
      <c r="F153" s="337"/>
      <c r="G153" s="337"/>
    </row>
    <row r="154" spans="1:7" ht="30" customHeight="1" x14ac:dyDescent="0.25">
      <c r="A154" s="150" t="s">
        <v>32</v>
      </c>
      <c r="B154" s="292"/>
      <c r="C154" s="292"/>
      <c r="D154" s="292"/>
      <c r="E154" s="292"/>
      <c r="F154" s="292"/>
      <c r="G154" s="292"/>
    </row>
    <row r="155" spans="1:7" ht="30" customHeight="1" x14ac:dyDescent="0.25">
      <c r="A155" s="184" t="str">
        <f>+A68</f>
        <v>Porcentaje de sesiones de sensibilización y acompañamiento, sobre el diseño, formulación y documentación de políticas de acceso en el Catálogo Nacional de Políticas de Acceso a la Información.</v>
      </c>
      <c r="B155" s="185"/>
      <c r="C155" s="185"/>
      <c r="D155" s="185"/>
      <c r="E155" s="185"/>
      <c r="F155" s="185"/>
      <c r="G155" s="186"/>
    </row>
    <row r="156" spans="1:7" ht="30" customHeight="1" x14ac:dyDescent="0.25">
      <c r="A156" s="150" t="s">
        <v>30</v>
      </c>
      <c r="B156" s="293"/>
      <c r="C156" s="293"/>
      <c r="D156" s="293"/>
      <c r="E156" s="293"/>
      <c r="F156" s="293"/>
      <c r="G156" s="293"/>
    </row>
    <row r="157" spans="1:7" ht="30" customHeight="1" x14ac:dyDescent="0.25">
      <c r="A157" s="150" t="s">
        <v>31</v>
      </c>
      <c r="B157" s="337"/>
      <c r="C157" s="337"/>
      <c r="D157" s="337"/>
      <c r="E157" s="337"/>
      <c r="F157" s="337"/>
      <c r="G157" s="337"/>
    </row>
    <row r="158" spans="1:7" ht="30" customHeight="1" x14ac:dyDescent="0.25">
      <c r="A158" s="150" t="s">
        <v>32</v>
      </c>
      <c r="B158" s="292"/>
      <c r="C158" s="292"/>
      <c r="D158" s="292"/>
      <c r="E158" s="292"/>
      <c r="F158" s="292"/>
      <c r="G158" s="292"/>
    </row>
    <row r="159" spans="1:7" ht="30" customHeight="1" x14ac:dyDescent="0.25">
      <c r="A159" s="184" t="str">
        <f>+A74</f>
        <v xml:space="preserve">Porcentaje de diagnósticos publicados y promovidos </v>
      </c>
      <c r="B159" s="185"/>
      <c r="C159" s="185"/>
      <c r="D159" s="185"/>
      <c r="E159" s="185"/>
      <c r="F159" s="185"/>
      <c r="G159" s="186"/>
    </row>
    <row r="160" spans="1:7" ht="30" customHeight="1" x14ac:dyDescent="0.25">
      <c r="A160" s="150" t="s">
        <v>30</v>
      </c>
      <c r="B160" s="293"/>
      <c r="C160" s="293"/>
      <c r="D160" s="293"/>
      <c r="E160" s="293"/>
      <c r="F160" s="293"/>
      <c r="G160" s="293"/>
    </row>
    <row r="161" spans="1:7" ht="30" customHeight="1" x14ac:dyDescent="0.25">
      <c r="A161" s="150" t="s">
        <v>31</v>
      </c>
      <c r="B161" s="337"/>
      <c r="C161" s="337"/>
      <c r="D161" s="337"/>
      <c r="E161" s="337"/>
      <c r="F161" s="337"/>
      <c r="G161" s="337"/>
    </row>
    <row r="162" spans="1:7" ht="30" customHeight="1" x14ac:dyDescent="0.25">
      <c r="A162" s="150" t="s">
        <v>32</v>
      </c>
      <c r="B162" s="292"/>
      <c r="C162" s="292"/>
      <c r="D162" s="292"/>
      <c r="E162" s="292"/>
      <c r="F162" s="292"/>
      <c r="G162" s="292"/>
    </row>
    <row r="163" spans="1:7" ht="30" customHeight="1" x14ac:dyDescent="0.25">
      <c r="A163" s="184" t="str">
        <f>+A80</f>
        <v>Porcentaje de avance del desarrollo de la política de acceso a la información Contrataciones Abiertas</v>
      </c>
      <c r="B163" s="185"/>
      <c r="C163" s="185"/>
      <c r="D163" s="185"/>
      <c r="E163" s="185"/>
      <c r="F163" s="185"/>
      <c r="G163" s="186"/>
    </row>
    <row r="164" spans="1:7" ht="30" customHeight="1" x14ac:dyDescent="0.25">
      <c r="A164" s="150" t="s">
        <v>30</v>
      </c>
      <c r="B164" s="293"/>
      <c r="C164" s="293"/>
      <c r="D164" s="293"/>
      <c r="E164" s="293"/>
      <c r="F164" s="293"/>
      <c r="G164" s="293"/>
    </row>
    <row r="165" spans="1:7" ht="30" customHeight="1" x14ac:dyDescent="0.25">
      <c r="A165" s="150" t="s">
        <v>31</v>
      </c>
      <c r="B165" s="337"/>
      <c r="C165" s="337"/>
      <c r="D165" s="337"/>
      <c r="E165" s="337"/>
      <c r="F165" s="337"/>
      <c r="G165" s="337"/>
    </row>
    <row r="166" spans="1:7" ht="30" customHeight="1" x14ac:dyDescent="0.25">
      <c r="A166" s="150" t="s">
        <v>32</v>
      </c>
      <c r="B166" s="292"/>
      <c r="C166" s="292"/>
      <c r="D166" s="292"/>
      <c r="E166" s="292"/>
      <c r="F166" s="292"/>
      <c r="G166" s="292"/>
    </row>
    <row r="167" spans="1:7" ht="30" customHeight="1" x14ac:dyDescent="0.25">
      <c r="A167" s="184" t="str">
        <f>+A86</f>
        <v>Porcentaje de avance del desarrollo de la política de acceso a la información PNSDAI</v>
      </c>
      <c r="B167" s="185"/>
      <c r="C167" s="185"/>
      <c r="D167" s="185"/>
      <c r="E167" s="185"/>
      <c r="F167" s="185"/>
      <c r="G167" s="186"/>
    </row>
    <row r="168" spans="1:7" ht="30" customHeight="1" x14ac:dyDescent="0.25">
      <c r="A168" s="150" t="s">
        <v>30</v>
      </c>
      <c r="B168" s="293"/>
      <c r="C168" s="293"/>
      <c r="D168" s="293"/>
      <c r="E168" s="293"/>
      <c r="F168" s="293"/>
      <c r="G168" s="293"/>
    </row>
    <row r="169" spans="1:7" ht="30" customHeight="1" x14ac:dyDescent="0.25">
      <c r="A169" s="150" t="s">
        <v>31</v>
      </c>
      <c r="B169" s="337"/>
      <c r="C169" s="337"/>
      <c r="D169" s="337"/>
      <c r="E169" s="337"/>
      <c r="F169" s="337"/>
      <c r="G169" s="337"/>
    </row>
    <row r="170" spans="1:7" ht="30" customHeight="1" x14ac:dyDescent="0.25">
      <c r="A170" s="150" t="s">
        <v>32</v>
      </c>
      <c r="B170" s="292"/>
      <c r="C170" s="292"/>
      <c r="D170" s="292"/>
      <c r="E170" s="292"/>
      <c r="F170" s="292"/>
      <c r="G170" s="292"/>
    </row>
    <row r="171" spans="1:7" ht="30" customHeight="1" x14ac:dyDescent="0.25">
      <c r="A171" s="184" t="str">
        <f>+A92</f>
        <v xml:space="preserve">Porcentaje de avance del Proyecto Especial Encuesta Nacional de Acceso a la Información Pública y Protección de Datos Personales (ENAID) 2019 </v>
      </c>
      <c r="B171" s="185"/>
      <c r="C171" s="185"/>
      <c r="D171" s="185"/>
      <c r="E171" s="185"/>
      <c r="F171" s="185"/>
      <c r="G171" s="186"/>
    </row>
    <row r="172" spans="1:7" ht="30" customHeight="1" x14ac:dyDescent="0.25">
      <c r="A172" s="150" t="s">
        <v>30</v>
      </c>
      <c r="B172" s="293"/>
      <c r="C172" s="293"/>
      <c r="D172" s="293"/>
      <c r="E172" s="293"/>
      <c r="F172" s="293"/>
      <c r="G172" s="293"/>
    </row>
    <row r="173" spans="1:7" ht="30" customHeight="1" x14ac:dyDescent="0.25">
      <c r="A173" s="150" t="s">
        <v>31</v>
      </c>
      <c r="B173" s="337"/>
      <c r="C173" s="337"/>
      <c r="D173" s="337"/>
      <c r="E173" s="337"/>
      <c r="F173" s="337"/>
      <c r="G173" s="337"/>
    </row>
    <row r="174" spans="1:7" ht="30" customHeight="1" x14ac:dyDescent="0.25">
      <c r="A174" s="150" t="s">
        <v>32</v>
      </c>
      <c r="B174" s="292"/>
      <c r="C174" s="292"/>
      <c r="D174" s="292"/>
      <c r="E174" s="292"/>
      <c r="F174" s="292"/>
      <c r="G174" s="292"/>
    </row>
    <row r="175" spans="1:7" ht="30" customHeight="1" x14ac:dyDescent="0.25">
      <c r="A175" s="184" t="str">
        <f>+A98</f>
        <v xml:space="preserve">Porcentaje de presupuesto ejercido del Proyecto Especial Encuesta Nacional de Acceso a la Información Pública y Protección de Datos Personales (ENAID) 2019 </v>
      </c>
      <c r="B175" s="185"/>
      <c r="C175" s="185"/>
      <c r="D175" s="185"/>
      <c r="E175" s="185"/>
      <c r="F175" s="185"/>
      <c r="G175" s="186"/>
    </row>
    <row r="176" spans="1:7" ht="30" customHeight="1" x14ac:dyDescent="0.25">
      <c r="A176" s="150" t="s">
        <v>30</v>
      </c>
      <c r="B176" s="293"/>
      <c r="C176" s="293"/>
      <c r="D176" s="293"/>
      <c r="E176" s="293"/>
      <c r="F176" s="293"/>
      <c r="G176" s="293"/>
    </row>
    <row r="177" spans="1:7" ht="30" customHeight="1" x14ac:dyDescent="0.25">
      <c r="A177" s="150" t="s">
        <v>31</v>
      </c>
      <c r="B177" s="337"/>
      <c r="C177" s="337"/>
      <c r="D177" s="337"/>
      <c r="E177" s="337"/>
      <c r="F177" s="337"/>
      <c r="G177" s="337"/>
    </row>
    <row r="178" spans="1:7" ht="30" customHeight="1" x14ac:dyDescent="0.25">
      <c r="A178" s="150" t="s">
        <v>32</v>
      </c>
      <c r="B178" s="292"/>
      <c r="C178" s="292"/>
      <c r="D178" s="292"/>
      <c r="E178" s="292"/>
      <c r="F178" s="292"/>
      <c r="G178" s="292"/>
    </row>
    <row r="179" spans="1:7" ht="30" customHeight="1" x14ac:dyDescent="0.25">
      <c r="A179" s="199"/>
      <c r="B179" s="199"/>
      <c r="C179" s="199"/>
      <c r="D179" s="199"/>
      <c r="E179" s="199"/>
      <c r="F179" s="199"/>
      <c r="G179" s="199"/>
    </row>
  </sheetData>
  <mergeCells count="184">
    <mergeCell ref="A130:G130"/>
    <mergeCell ref="B131:G131"/>
    <mergeCell ref="B132:G132"/>
    <mergeCell ref="A167:G167"/>
    <mergeCell ref="B168:G168"/>
    <mergeCell ref="B169:G169"/>
    <mergeCell ref="B170:G170"/>
    <mergeCell ref="A171:G171"/>
    <mergeCell ref="B172:G172"/>
    <mergeCell ref="A139:G139"/>
    <mergeCell ref="B140:G140"/>
    <mergeCell ref="B141:G141"/>
    <mergeCell ref="B142:G142"/>
    <mergeCell ref="A143:G143"/>
    <mergeCell ref="B144:G144"/>
    <mergeCell ref="A133:G133"/>
    <mergeCell ref="A134:G134"/>
    <mergeCell ref="A135:G135"/>
    <mergeCell ref="B136:G136"/>
    <mergeCell ref="B137:G137"/>
    <mergeCell ref="B138:G138"/>
    <mergeCell ref="A151:G151"/>
    <mergeCell ref="B152:G152"/>
    <mergeCell ref="B153:G153"/>
    <mergeCell ref="D87:D91"/>
    <mergeCell ref="E87:E91"/>
    <mergeCell ref="A93:A97"/>
    <mergeCell ref="B93:B97"/>
    <mergeCell ref="C93:C97"/>
    <mergeCell ref="D93:D97"/>
    <mergeCell ref="E93:E97"/>
    <mergeCell ref="A118:G118"/>
    <mergeCell ref="B119:G119"/>
    <mergeCell ref="A106:G106"/>
    <mergeCell ref="B107:G107"/>
    <mergeCell ref="B108:G108"/>
    <mergeCell ref="A109:G109"/>
    <mergeCell ref="B110:G110"/>
    <mergeCell ref="B111:G111"/>
    <mergeCell ref="A100:G100"/>
    <mergeCell ref="B101:G101"/>
    <mergeCell ref="B102:G102"/>
    <mergeCell ref="A103:G103"/>
    <mergeCell ref="B104:G104"/>
    <mergeCell ref="B105:G10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A79"/>
    <mergeCell ref="B75:B79"/>
    <mergeCell ref="C75:C79"/>
    <mergeCell ref="D75:D79"/>
    <mergeCell ref="E75:E79"/>
    <mergeCell ref="A99:G99"/>
    <mergeCell ref="A63:A67"/>
    <mergeCell ref="B63:B67"/>
    <mergeCell ref="C63:C67"/>
    <mergeCell ref="D63:D67"/>
    <mergeCell ref="E63:E67"/>
    <mergeCell ref="A69:A73"/>
    <mergeCell ref="B69:B73"/>
    <mergeCell ref="C69:C73"/>
    <mergeCell ref="D69:D73"/>
    <mergeCell ref="E69:E73"/>
    <mergeCell ref="A81:A85"/>
    <mergeCell ref="B81:B85"/>
    <mergeCell ref="C81:C85"/>
    <mergeCell ref="D81:D85"/>
    <mergeCell ref="E81:E85"/>
    <mergeCell ref="A87:A91"/>
    <mergeCell ref="B87:B91"/>
    <mergeCell ref="C87:C91"/>
    <mergeCell ref="A121:G121"/>
    <mergeCell ref="B122:G122"/>
    <mergeCell ref="B123:G123"/>
    <mergeCell ref="A127:G127"/>
    <mergeCell ref="B128:G128"/>
    <mergeCell ref="B129:G129"/>
    <mergeCell ref="A112:G112"/>
    <mergeCell ref="B113:G113"/>
    <mergeCell ref="B114:G114"/>
    <mergeCell ref="A115:G115"/>
    <mergeCell ref="B116:G116"/>
    <mergeCell ref="B117:G117"/>
    <mergeCell ref="B120:G120"/>
    <mergeCell ref="A124:G124"/>
    <mergeCell ref="B125:G125"/>
    <mergeCell ref="B126:G126"/>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79:G179"/>
    <mergeCell ref="B157:G157"/>
    <mergeCell ref="B158:G158"/>
    <mergeCell ref="A159:G159"/>
    <mergeCell ref="B160:G160"/>
    <mergeCell ref="B161:G161"/>
    <mergeCell ref="B162:G162"/>
    <mergeCell ref="B173:G173"/>
    <mergeCell ref="B174:G174"/>
    <mergeCell ref="A175:G175"/>
    <mergeCell ref="B176:G176"/>
    <mergeCell ref="B177:G177"/>
    <mergeCell ref="B178:G17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P204"/>
  <sheetViews>
    <sheetView showGridLines="0" zoomScale="85" zoomScaleNormal="85" workbookViewId="0">
      <selection activeCell="B153" sqref="B153:G153"/>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42" width="11.42578125" style="26"/>
    <col min="43"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141</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142</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143</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216</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'E003'!B20</f>
        <v>61.745041000000001</v>
      </c>
      <c r="D22" s="239"/>
      <c r="E22" s="19">
        <f>'E003'!C20</f>
        <v>136.50674699999999</v>
      </c>
      <c r="F22" s="19">
        <f>'E003'!D20</f>
        <v>147.89613395999999</v>
      </c>
      <c r="G22" s="20">
        <f>F22/C22*100</f>
        <v>239.52714511923313</v>
      </c>
    </row>
    <row r="23" spans="1:7" ht="16.5" customHeight="1" x14ac:dyDescent="0.25">
      <c r="A23" s="222" t="s">
        <v>17</v>
      </c>
      <c r="B23" s="222"/>
      <c r="C23" s="238">
        <f>'E003'!B21</f>
        <v>147.89613396000001</v>
      </c>
      <c r="D23" s="239"/>
      <c r="E23" s="19">
        <f>'E003'!C21</f>
        <v>147.89613396000001</v>
      </c>
      <c r="F23" s="19">
        <f>'E003'!D21</f>
        <v>147.89613395999999</v>
      </c>
      <c r="G23" s="21">
        <f>F23/C23*100</f>
        <v>99.999999999999972</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customHeight="1" x14ac:dyDescent="0.25">
      <c r="A27" s="222" t="s">
        <v>21</v>
      </c>
      <c r="B27" s="222" t="s">
        <v>22</v>
      </c>
      <c r="C27" s="222" t="s">
        <v>29</v>
      </c>
      <c r="D27" s="222" t="s">
        <v>23</v>
      </c>
      <c r="E27" s="222" t="s">
        <v>24</v>
      </c>
      <c r="F27" s="22" t="s">
        <v>25</v>
      </c>
      <c r="G27" s="25">
        <v>62</v>
      </c>
    </row>
    <row r="28" spans="1:7" ht="16.5" x14ac:dyDescent="0.25">
      <c r="A28" s="222"/>
      <c r="B28" s="222"/>
      <c r="C28" s="222"/>
      <c r="D28" s="222"/>
      <c r="E28" s="222"/>
      <c r="F28" s="24" t="s">
        <v>33</v>
      </c>
      <c r="G28" s="25">
        <v>62</v>
      </c>
    </row>
    <row r="29" spans="1:7" ht="16.5" x14ac:dyDescent="0.25">
      <c r="A29" s="222"/>
      <c r="B29" s="222"/>
      <c r="C29" s="222"/>
      <c r="D29" s="222"/>
      <c r="E29" s="222"/>
      <c r="F29" s="22" t="s">
        <v>26</v>
      </c>
      <c r="G29" s="25">
        <v>62</v>
      </c>
    </row>
    <row r="30" spans="1:7" ht="33" x14ac:dyDescent="0.25">
      <c r="A30" s="222"/>
      <c r="B30" s="222"/>
      <c r="C30" s="222"/>
      <c r="D30" s="222"/>
      <c r="E30" s="222"/>
      <c r="F30" s="31" t="s">
        <v>34</v>
      </c>
      <c r="G30" s="25">
        <v>62</v>
      </c>
    </row>
    <row r="31" spans="1:7" ht="16.5" x14ac:dyDescent="0.25">
      <c r="A31" s="230"/>
      <c r="B31" s="230"/>
      <c r="C31" s="230"/>
      <c r="D31" s="230"/>
      <c r="E31" s="222"/>
      <c r="F31" s="24" t="s">
        <v>27</v>
      </c>
      <c r="G31" s="25">
        <f>((32/32)*0.6+(102.8125/108)*0.2+(30/32)*0.2)*100</f>
        <v>97.789351851851848</v>
      </c>
    </row>
    <row r="32" spans="1:7" ht="173.25" x14ac:dyDescent="0.25">
      <c r="A32" s="57" t="s">
        <v>1026</v>
      </c>
      <c r="B32" s="57" t="s">
        <v>1027</v>
      </c>
      <c r="C32" s="36" t="s">
        <v>1028</v>
      </c>
      <c r="D32" s="49" t="s">
        <v>53</v>
      </c>
      <c r="E32" s="81" t="s">
        <v>48</v>
      </c>
      <c r="F32" s="24" t="s">
        <v>195</v>
      </c>
      <c r="G32" s="25">
        <f>(G31/G29)*100</f>
        <v>157.72476105137395</v>
      </c>
    </row>
    <row r="33" spans="1:7" ht="16.5" x14ac:dyDescent="0.25">
      <c r="A33" s="291" t="s">
        <v>196</v>
      </c>
      <c r="B33" s="379"/>
      <c r="C33" s="379"/>
      <c r="D33" s="379"/>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75</v>
      </c>
    </row>
    <row r="36" spans="1:7" ht="16.5" x14ac:dyDescent="0.25">
      <c r="A36" s="222"/>
      <c r="B36" s="222"/>
      <c r="C36" s="222"/>
      <c r="D36" s="222"/>
      <c r="E36" s="222"/>
      <c r="F36" s="24" t="s">
        <v>33</v>
      </c>
      <c r="G36" s="25">
        <v>75</v>
      </c>
    </row>
    <row r="37" spans="1:7" ht="16.5" x14ac:dyDescent="0.25">
      <c r="A37" s="222"/>
      <c r="B37" s="222"/>
      <c r="C37" s="222"/>
      <c r="D37" s="222"/>
      <c r="E37" s="222"/>
      <c r="F37" s="24" t="s">
        <v>26</v>
      </c>
      <c r="G37" s="25">
        <v>75</v>
      </c>
    </row>
    <row r="38" spans="1:7" ht="33" x14ac:dyDescent="0.25">
      <c r="A38" s="222"/>
      <c r="B38" s="222"/>
      <c r="C38" s="222"/>
      <c r="D38" s="222"/>
      <c r="E38" s="222"/>
      <c r="F38" s="24" t="s">
        <v>34</v>
      </c>
      <c r="G38" s="25">
        <v>75</v>
      </c>
    </row>
    <row r="39" spans="1:7" ht="16.5" x14ac:dyDescent="0.25">
      <c r="A39" s="222"/>
      <c r="B39" s="222"/>
      <c r="C39" s="222"/>
      <c r="D39" s="222"/>
      <c r="E39" s="222"/>
      <c r="F39" s="24" t="s">
        <v>27</v>
      </c>
      <c r="G39" s="25">
        <f>((32/32)*0.6+(31/32)*0.2+(27/32)*0.2)*100</f>
        <v>96.249999999999986</v>
      </c>
    </row>
    <row r="40" spans="1:7" ht="141.75" x14ac:dyDescent="0.25">
      <c r="A40" s="57" t="s">
        <v>1029</v>
      </c>
      <c r="B40" s="57" t="s">
        <v>1030</v>
      </c>
      <c r="C40" s="36" t="s">
        <v>1031</v>
      </c>
      <c r="D40" s="49" t="s">
        <v>53</v>
      </c>
      <c r="E40" s="81" t="s">
        <v>48</v>
      </c>
      <c r="F40" s="24" t="s">
        <v>36</v>
      </c>
      <c r="G40" s="25">
        <f>(G39/G37)*100</f>
        <v>128.33333333333331</v>
      </c>
    </row>
    <row r="41" spans="1:7" ht="16.5" x14ac:dyDescent="0.25">
      <c r="A41" s="234" t="s">
        <v>197</v>
      </c>
      <c r="B41" s="235"/>
      <c r="C41" s="235"/>
      <c r="D41" s="235"/>
      <c r="E41" s="235"/>
      <c r="F41" s="235"/>
      <c r="G41" s="236"/>
    </row>
    <row r="42" spans="1:7" ht="16.5" x14ac:dyDescent="0.25">
      <c r="A42" s="237" t="s">
        <v>19</v>
      </c>
      <c r="B42" s="237"/>
      <c r="C42" s="237"/>
      <c r="D42" s="237"/>
      <c r="E42" s="237"/>
      <c r="F42" s="237" t="s">
        <v>20</v>
      </c>
      <c r="G42" s="237"/>
    </row>
    <row r="43" spans="1:7" ht="16.5" x14ac:dyDescent="0.25">
      <c r="A43" s="222" t="s">
        <v>21</v>
      </c>
      <c r="B43" s="222" t="s">
        <v>22</v>
      </c>
      <c r="C43" s="222" t="s">
        <v>29</v>
      </c>
      <c r="D43" s="222" t="s">
        <v>23</v>
      </c>
      <c r="E43" s="222" t="s">
        <v>24</v>
      </c>
      <c r="F43" s="24" t="s">
        <v>25</v>
      </c>
      <c r="G43" s="25">
        <v>92</v>
      </c>
    </row>
    <row r="44" spans="1:7" ht="16.5" x14ac:dyDescent="0.25">
      <c r="A44" s="222"/>
      <c r="B44" s="222"/>
      <c r="C44" s="222"/>
      <c r="D44" s="222"/>
      <c r="E44" s="222"/>
      <c r="F44" s="24" t="s">
        <v>33</v>
      </c>
      <c r="G44" s="25">
        <v>92</v>
      </c>
    </row>
    <row r="45" spans="1:7" ht="16.5" x14ac:dyDescent="0.25">
      <c r="A45" s="222"/>
      <c r="B45" s="222"/>
      <c r="C45" s="222"/>
      <c r="D45" s="222"/>
      <c r="E45" s="222"/>
      <c r="F45" s="24" t="s">
        <v>26</v>
      </c>
      <c r="G45" s="25">
        <v>92</v>
      </c>
    </row>
    <row r="46" spans="1:7" ht="33" x14ac:dyDescent="0.25">
      <c r="A46" s="222"/>
      <c r="B46" s="222"/>
      <c r="C46" s="222"/>
      <c r="D46" s="222"/>
      <c r="E46" s="222"/>
      <c r="F46" s="24" t="s">
        <v>34</v>
      </c>
      <c r="G46" s="25">
        <v>92</v>
      </c>
    </row>
    <row r="47" spans="1:7" ht="16.5" x14ac:dyDescent="0.25">
      <c r="A47" s="222"/>
      <c r="B47" s="222"/>
      <c r="C47" s="222"/>
      <c r="D47" s="222"/>
      <c r="E47" s="222"/>
      <c r="F47" s="24" t="s">
        <v>27</v>
      </c>
      <c r="G47" s="25">
        <f>(131/131)*100</f>
        <v>100</v>
      </c>
    </row>
    <row r="48" spans="1:7" ht="94.5" x14ac:dyDescent="0.25">
      <c r="A48" s="57" t="s">
        <v>1032</v>
      </c>
      <c r="B48" s="57" t="s">
        <v>1033</v>
      </c>
      <c r="C48" s="36" t="s">
        <v>1034</v>
      </c>
      <c r="D48" s="49" t="s">
        <v>49</v>
      </c>
      <c r="E48" s="81" t="s">
        <v>51</v>
      </c>
      <c r="F48" s="24" t="s">
        <v>36</v>
      </c>
      <c r="G48" s="25">
        <f>(G47/G45)*100</f>
        <v>108.69565217391303</v>
      </c>
    </row>
    <row r="49" spans="1:7" ht="16.5" x14ac:dyDescent="0.25">
      <c r="A49" s="222" t="s">
        <v>21</v>
      </c>
      <c r="B49" s="222" t="s">
        <v>22</v>
      </c>
      <c r="C49" s="222" t="s">
        <v>29</v>
      </c>
      <c r="D49" s="222" t="s">
        <v>23</v>
      </c>
      <c r="E49" s="222" t="s">
        <v>24</v>
      </c>
      <c r="F49" s="24" t="s">
        <v>25</v>
      </c>
      <c r="G49" s="25">
        <v>92</v>
      </c>
    </row>
    <row r="50" spans="1:7" ht="16.5" x14ac:dyDescent="0.25">
      <c r="A50" s="222"/>
      <c r="B50" s="222"/>
      <c r="C50" s="222"/>
      <c r="D50" s="222"/>
      <c r="E50" s="222"/>
      <c r="F50" s="24" t="s">
        <v>33</v>
      </c>
      <c r="G50" s="25">
        <v>92</v>
      </c>
    </row>
    <row r="51" spans="1:7" ht="16.5" x14ac:dyDescent="0.25">
      <c r="A51" s="222"/>
      <c r="B51" s="222"/>
      <c r="C51" s="222"/>
      <c r="D51" s="222"/>
      <c r="E51" s="222"/>
      <c r="F51" s="24" t="s">
        <v>26</v>
      </c>
      <c r="G51" s="25">
        <v>92</v>
      </c>
    </row>
    <row r="52" spans="1:7" ht="33" x14ac:dyDescent="0.25">
      <c r="A52" s="222"/>
      <c r="B52" s="222"/>
      <c r="C52" s="222"/>
      <c r="D52" s="222"/>
      <c r="E52" s="222"/>
      <c r="F52" s="24" t="s">
        <v>34</v>
      </c>
      <c r="G52" s="25">
        <v>92</v>
      </c>
    </row>
    <row r="53" spans="1:7" ht="16.5" x14ac:dyDescent="0.25">
      <c r="A53" s="222"/>
      <c r="B53" s="222"/>
      <c r="C53" s="222"/>
      <c r="D53" s="222"/>
      <c r="E53" s="222"/>
      <c r="F53" s="24" t="s">
        <v>27</v>
      </c>
      <c r="G53" s="25">
        <f>(36/36)*100</f>
        <v>100</v>
      </c>
    </row>
    <row r="54" spans="1:7" ht="94.5" x14ac:dyDescent="0.25">
      <c r="A54" s="57" t="s">
        <v>1035</v>
      </c>
      <c r="B54" s="57" t="s">
        <v>1036</v>
      </c>
      <c r="C54" s="36" t="s">
        <v>1034</v>
      </c>
      <c r="D54" s="49" t="s">
        <v>49</v>
      </c>
      <c r="E54" s="81" t="s">
        <v>51</v>
      </c>
      <c r="F54" s="24" t="s">
        <v>36</v>
      </c>
      <c r="G54" s="25">
        <f>(G53/G51)*100</f>
        <v>108.69565217391303</v>
      </c>
    </row>
    <row r="55" spans="1:7" ht="16.5" x14ac:dyDescent="0.25">
      <c r="A55" s="234" t="s">
        <v>198</v>
      </c>
      <c r="B55" s="235"/>
      <c r="C55" s="235"/>
      <c r="D55" s="235"/>
      <c r="E55" s="235"/>
      <c r="F55" s="235"/>
      <c r="G55" s="236"/>
    </row>
    <row r="56" spans="1:7" ht="16.5" x14ac:dyDescent="0.25">
      <c r="A56" s="237" t="s">
        <v>19</v>
      </c>
      <c r="B56" s="237"/>
      <c r="C56" s="237"/>
      <c r="D56" s="237"/>
      <c r="E56" s="237"/>
      <c r="F56" s="237" t="s">
        <v>20</v>
      </c>
      <c r="G56" s="237"/>
    </row>
    <row r="57" spans="1:7" ht="16.5" x14ac:dyDescent="0.25">
      <c r="A57" s="222" t="s">
        <v>21</v>
      </c>
      <c r="B57" s="222" t="s">
        <v>22</v>
      </c>
      <c r="C57" s="222" t="s">
        <v>29</v>
      </c>
      <c r="D57" s="222" t="s">
        <v>23</v>
      </c>
      <c r="E57" s="222" t="s">
        <v>24</v>
      </c>
      <c r="F57" s="24" t="s">
        <v>25</v>
      </c>
      <c r="G57" s="25">
        <v>92</v>
      </c>
    </row>
    <row r="58" spans="1:7" ht="16.5" x14ac:dyDescent="0.25">
      <c r="A58" s="222"/>
      <c r="B58" s="222"/>
      <c r="C58" s="222"/>
      <c r="D58" s="222"/>
      <c r="E58" s="222"/>
      <c r="F58" s="24" t="s">
        <v>33</v>
      </c>
      <c r="G58" s="25">
        <v>92</v>
      </c>
    </row>
    <row r="59" spans="1:7" ht="16.5" x14ac:dyDescent="0.25">
      <c r="A59" s="222"/>
      <c r="B59" s="222"/>
      <c r="C59" s="222"/>
      <c r="D59" s="222"/>
      <c r="E59" s="222"/>
      <c r="F59" s="24" t="s">
        <v>26</v>
      </c>
      <c r="G59" s="25">
        <v>92</v>
      </c>
    </row>
    <row r="60" spans="1:7" ht="33" x14ac:dyDescent="0.25">
      <c r="A60" s="222"/>
      <c r="B60" s="222"/>
      <c r="C60" s="222"/>
      <c r="D60" s="222"/>
      <c r="E60" s="222"/>
      <c r="F60" s="24" t="s">
        <v>34</v>
      </c>
      <c r="G60" s="25">
        <v>92</v>
      </c>
    </row>
    <row r="61" spans="1:7" ht="16.5" x14ac:dyDescent="0.25">
      <c r="A61" s="222"/>
      <c r="B61" s="222"/>
      <c r="C61" s="222"/>
      <c r="D61" s="222"/>
      <c r="E61" s="222"/>
      <c r="F61" s="24" t="s">
        <v>27</v>
      </c>
      <c r="G61" s="25">
        <f>(16/16)*100</f>
        <v>100</v>
      </c>
    </row>
    <row r="62" spans="1:7" ht="141.75" x14ac:dyDescent="0.25">
      <c r="A62" s="57" t="s">
        <v>1037</v>
      </c>
      <c r="B62" s="57" t="s">
        <v>1038</v>
      </c>
      <c r="C62" s="36" t="s">
        <v>1039</v>
      </c>
      <c r="D62" s="49" t="s">
        <v>49</v>
      </c>
      <c r="E62" s="81" t="s">
        <v>50</v>
      </c>
      <c r="F62" s="24" t="s">
        <v>36</v>
      </c>
      <c r="G62" s="25">
        <f>(G61/G59)*100</f>
        <v>108.69565217391303</v>
      </c>
    </row>
    <row r="63" spans="1:7" ht="16.5" x14ac:dyDescent="0.25">
      <c r="A63" s="222" t="s">
        <v>21</v>
      </c>
      <c r="B63" s="222" t="s">
        <v>22</v>
      </c>
      <c r="C63" s="222" t="s">
        <v>29</v>
      </c>
      <c r="D63" s="222" t="s">
        <v>23</v>
      </c>
      <c r="E63" s="222" t="s">
        <v>24</v>
      </c>
      <c r="F63" s="24" t="s">
        <v>25</v>
      </c>
      <c r="G63" s="25">
        <v>92</v>
      </c>
    </row>
    <row r="64" spans="1:7" ht="16.5" x14ac:dyDescent="0.25">
      <c r="A64" s="222"/>
      <c r="B64" s="222"/>
      <c r="C64" s="222"/>
      <c r="D64" s="222"/>
      <c r="E64" s="222"/>
      <c r="F64" s="24" t="s">
        <v>33</v>
      </c>
      <c r="G64" s="25">
        <v>92</v>
      </c>
    </row>
    <row r="65" spans="1:7" ht="16.5" x14ac:dyDescent="0.25">
      <c r="A65" s="222"/>
      <c r="B65" s="222"/>
      <c r="C65" s="222"/>
      <c r="D65" s="222"/>
      <c r="E65" s="222"/>
      <c r="F65" s="24" t="s">
        <v>26</v>
      </c>
      <c r="G65" s="25">
        <v>92</v>
      </c>
    </row>
    <row r="66" spans="1:7" ht="33" x14ac:dyDescent="0.25">
      <c r="A66" s="222"/>
      <c r="B66" s="222"/>
      <c r="C66" s="222"/>
      <c r="D66" s="222"/>
      <c r="E66" s="222"/>
      <c r="F66" s="24" t="s">
        <v>34</v>
      </c>
      <c r="G66" s="25">
        <v>92</v>
      </c>
    </row>
    <row r="67" spans="1:7" ht="16.5" x14ac:dyDescent="0.25">
      <c r="A67" s="222"/>
      <c r="B67" s="222"/>
      <c r="C67" s="222"/>
      <c r="D67" s="222"/>
      <c r="E67" s="222"/>
      <c r="F67" s="24" t="s">
        <v>27</v>
      </c>
      <c r="G67" s="25">
        <f>(56/56)*100</f>
        <v>100</v>
      </c>
    </row>
    <row r="68" spans="1:7" ht="78.75" x14ac:dyDescent="0.25">
      <c r="A68" s="57" t="s">
        <v>1040</v>
      </c>
      <c r="B68" s="57" t="s">
        <v>1041</v>
      </c>
      <c r="C68" s="36" t="s">
        <v>1042</v>
      </c>
      <c r="D68" s="49" t="s">
        <v>49</v>
      </c>
      <c r="E68" s="81" t="s">
        <v>50</v>
      </c>
      <c r="F68" s="24" t="s">
        <v>36</v>
      </c>
      <c r="G68" s="25">
        <f>(G67/G65)*100</f>
        <v>108.69565217391303</v>
      </c>
    </row>
    <row r="69" spans="1:7" ht="16.5" x14ac:dyDescent="0.25">
      <c r="A69" s="222" t="s">
        <v>21</v>
      </c>
      <c r="B69" s="222" t="s">
        <v>22</v>
      </c>
      <c r="C69" s="222" t="s">
        <v>29</v>
      </c>
      <c r="D69" s="222" t="s">
        <v>23</v>
      </c>
      <c r="E69" s="222" t="s">
        <v>24</v>
      </c>
      <c r="F69" s="24" t="s">
        <v>25</v>
      </c>
      <c r="G69" s="25">
        <v>91</v>
      </c>
    </row>
    <row r="70" spans="1:7" ht="16.5" x14ac:dyDescent="0.25">
      <c r="A70" s="222"/>
      <c r="B70" s="222"/>
      <c r="C70" s="222"/>
      <c r="D70" s="222"/>
      <c r="E70" s="222"/>
      <c r="F70" s="24" t="s">
        <v>33</v>
      </c>
      <c r="G70" s="25">
        <v>91</v>
      </c>
    </row>
    <row r="71" spans="1:7" ht="16.5" x14ac:dyDescent="0.25">
      <c r="A71" s="222"/>
      <c r="B71" s="222"/>
      <c r="C71" s="222"/>
      <c r="D71" s="222"/>
      <c r="E71" s="222"/>
      <c r="F71" s="24" t="s">
        <v>26</v>
      </c>
      <c r="G71" s="25">
        <v>91</v>
      </c>
    </row>
    <row r="72" spans="1:7" ht="33" x14ac:dyDescent="0.25">
      <c r="A72" s="222"/>
      <c r="B72" s="222"/>
      <c r="C72" s="222"/>
      <c r="D72" s="222"/>
      <c r="E72" s="222"/>
      <c r="F72" s="24" t="s">
        <v>34</v>
      </c>
      <c r="G72" s="25">
        <v>91</v>
      </c>
    </row>
    <row r="73" spans="1:7" ht="16.5" x14ac:dyDescent="0.25">
      <c r="A73" s="222"/>
      <c r="B73" s="222"/>
      <c r="C73" s="222"/>
      <c r="D73" s="222"/>
      <c r="E73" s="222"/>
      <c r="F73" s="24" t="s">
        <v>27</v>
      </c>
      <c r="G73" s="25">
        <f>(27/27)*100</f>
        <v>100</v>
      </c>
    </row>
    <row r="74" spans="1:7" ht="141.75" x14ac:dyDescent="0.25">
      <c r="A74" s="57" t="s">
        <v>1137</v>
      </c>
      <c r="B74" s="57" t="s">
        <v>1138</v>
      </c>
      <c r="C74" s="36" t="s">
        <v>1139</v>
      </c>
      <c r="D74" s="49" t="s">
        <v>49</v>
      </c>
      <c r="E74" s="81" t="s">
        <v>50</v>
      </c>
      <c r="F74" s="24" t="s">
        <v>36</v>
      </c>
      <c r="G74" s="25">
        <f>(G73/G71)*100</f>
        <v>109.8901098901099</v>
      </c>
    </row>
    <row r="75" spans="1:7" ht="16.5" x14ac:dyDescent="0.25">
      <c r="A75" s="222" t="s">
        <v>21</v>
      </c>
      <c r="B75" s="222" t="s">
        <v>22</v>
      </c>
      <c r="C75" s="222" t="s">
        <v>29</v>
      </c>
      <c r="D75" s="222" t="s">
        <v>23</v>
      </c>
      <c r="E75" s="222" t="s">
        <v>24</v>
      </c>
      <c r="F75" s="24" t="s">
        <v>25</v>
      </c>
      <c r="G75" s="25">
        <v>91</v>
      </c>
    </row>
    <row r="76" spans="1:7" ht="16.5" x14ac:dyDescent="0.25">
      <c r="A76" s="222"/>
      <c r="B76" s="222"/>
      <c r="C76" s="222"/>
      <c r="D76" s="222"/>
      <c r="E76" s="222"/>
      <c r="F76" s="24" t="s">
        <v>33</v>
      </c>
      <c r="G76" s="25">
        <v>91</v>
      </c>
    </row>
    <row r="77" spans="1:7" ht="16.5" x14ac:dyDescent="0.25">
      <c r="A77" s="222"/>
      <c r="B77" s="222"/>
      <c r="C77" s="222"/>
      <c r="D77" s="222"/>
      <c r="E77" s="222"/>
      <c r="F77" s="24" t="s">
        <v>26</v>
      </c>
      <c r="G77" s="25">
        <v>91</v>
      </c>
    </row>
    <row r="78" spans="1:7" ht="33" x14ac:dyDescent="0.25">
      <c r="A78" s="222"/>
      <c r="B78" s="222"/>
      <c r="C78" s="222"/>
      <c r="D78" s="222"/>
      <c r="E78" s="222"/>
      <c r="F78" s="24" t="s">
        <v>34</v>
      </c>
      <c r="G78" s="25">
        <v>91</v>
      </c>
    </row>
    <row r="79" spans="1:7" ht="16.5" x14ac:dyDescent="0.25">
      <c r="A79" s="222"/>
      <c r="B79" s="222"/>
      <c r="C79" s="222"/>
      <c r="D79" s="222"/>
      <c r="E79" s="222"/>
      <c r="F79" s="24" t="s">
        <v>27</v>
      </c>
      <c r="G79" s="25">
        <f>(4/4)*100</f>
        <v>100</v>
      </c>
    </row>
    <row r="80" spans="1:7" ht="141.75" x14ac:dyDescent="0.25">
      <c r="A80" s="57" t="s">
        <v>1043</v>
      </c>
      <c r="B80" s="36" t="s">
        <v>1044</v>
      </c>
      <c r="C80" s="36" t="s">
        <v>1045</v>
      </c>
      <c r="D80" s="49" t="s">
        <v>49</v>
      </c>
      <c r="E80" s="81" t="s">
        <v>51</v>
      </c>
      <c r="F80" s="24" t="s">
        <v>36</v>
      </c>
      <c r="G80" s="25">
        <f>(G79/G77)*100</f>
        <v>109.8901098901099</v>
      </c>
    </row>
    <row r="81" spans="1:7" ht="16.5" x14ac:dyDescent="0.25">
      <c r="A81" s="222" t="s">
        <v>21</v>
      </c>
      <c r="B81" s="222" t="s">
        <v>22</v>
      </c>
      <c r="C81" s="222" t="s">
        <v>29</v>
      </c>
      <c r="D81" s="222" t="s">
        <v>23</v>
      </c>
      <c r="E81" s="222" t="s">
        <v>24</v>
      </c>
      <c r="F81" s="24" t="s">
        <v>25</v>
      </c>
      <c r="G81" s="25">
        <v>91</v>
      </c>
    </row>
    <row r="82" spans="1:7" ht="16.5" x14ac:dyDescent="0.25">
      <c r="A82" s="222"/>
      <c r="B82" s="222"/>
      <c r="C82" s="222"/>
      <c r="D82" s="222"/>
      <c r="E82" s="222"/>
      <c r="F82" s="24" t="s">
        <v>33</v>
      </c>
      <c r="G82" s="25">
        <v>91</v>
      </c>
    </row>
    <row r="83" spans="1:7" ht="16.5" x14ac:dyDescent="0.25">
      <c r="A83" s="222"/>
      <c r="B83" s="222"/>
      <c r="C83" s="222"/>
      <c r="D83" s="222"/>
      <c r="E83" s="222"/>
      <c r="F83" s="24" t="s">
        <v>26</v>
      </c>
      <c r="G83" s="25">
        <v>91</v>
      </c>
    </row>
    <row r="84" spans="1:7" ht="33" x14ac:dyDescent="0.25">
      <c r="A84" s="222"/>
      <c r="B84" s="222"/>
      <c r="C84" s="222"/>
      <c r="D84" s="222"/>
      <c r="E84" s="222"/>
      <c r="F84" s="24" t="s">
        <v>34</v>
      </c>
      <c r="G84" s="25">
        <v>91</v>
      </c>
    </row>
    <row r="85" spans="1:7" ht="16.5" x14ac:dyDescent="0.25">
      <c r="A85" s="222"/>
      <c r="B85" s="222"/>
      <c r="C85" s="222"/>
      <c r="D85" s="222"/>
      <c r="E85" s="222"/>
      <c r="F85" s="24" t="s">
        <v>27</v>
      </c>
      <c r="G85" s="25">
        <f>(14/14)*100</f>
        <v>100</v>
      </c>
    </row>
    <row r="86" spans="1:7" ht="110.25" x14ac:dyDescent="0.25">
      <c r="A86" s="57" t="s">
        <v>1046</v>
      </c>
      <c r="B86" s="57" t="s">
        <v>1047</v>
      </c>
      <c r="C86" s="36" t="s">
        <v>1140</v>
      </c>
      <c r="D86" s="49" t="s">
        <v>49</v>
      </c>
      <c r="E86" s="81" t="s">
        <v>50</v>
      </c>
      <c r="F86" s="24" t="s">
        <v>36</v>
      </c>
      <c r="G86" s="25">
        <f>(G85/G83)*100</f>
        <v>109.8901098901099</v>
      </c>
    </row>
    <row r="87" spans="1:7" ht="16.5" x14ac:dyDescent="0.25">
      <c r="A87" s="222" t="s">
        <v>21</v>
      </c>
      <c r="B87" s="222" t="s">
        <v>22</v>
      </c>
      <c r="C87" s="222" t="s">
        <v>29</v>
      </c>
      <c r="D87" s="222" t="s">
        <v>23</v>
      </c>
      <c r="E87" s="222" t="s">
        <v>24</v>
      </c>
      <c r="F87" s="24" t="s">
        <v>25</v>
      </c>
      <c r="G87" s="25">
        <v>8</v>
      </c>
    </row>
    <row r="88" spans="1:7" ht="16.5" x14ac:dyDescent="0.25">
      <c r="A88" s="222"/>
      <c r="B88" s="222"/>
      <c r="C88" s="222"/>
      <c r="D88" s="222"/>
      <c r="E88" s="222"/>
      <c r="F88" s="24" t="s">
        <v>33</v>
      </c>
      <c r="G88" s="25">
        <v>8</v>
      </c>
    </row>
    <row r="89" spans="1:7" ht="16.5" x14ac:dyDescent="0.25">
      <c r="A89" s="222"/>
      <c r="B89" s="222"/>
      <c r="C89" s="222"/>
      <c r="D89" s="222"/>
      <c r="E89" s="222"/>
      <c r="F89" s="24" t="s">
        <v>26</v>
      </c>
      <c r="G89" s="25">
        <v>8</v>
      </c>
    </row>
    <row r="90" spans="1:7" ht="33" x14ac:dyDescent="0.25">
      <c r="A90" s="222"/>
      <c r="B90" s="222"/>
      <c r="C90" s="222"/>
      <c r="D90" s="222"/>
      <c r="E90" s="222"/>
      <c r="F90" s="24" t="s">
        <v>34</v>
      </c>
      <c r="G90" s="25">
        <v>8</v>
      </c>
    </row>
    <row r="91" spans="1:7" ht="16.5" x14ac:dyDescent="0.25">
      <c r="A91" s="222"/>
      <c r="B91" s="222"/>
      <c r="C91" s="222"/>
      <c r="D91" s="222"/>
      <c r="E91" s="222"/>
      <c r="F91" s="24" t="s">
        <v>27</v>
      </c>
      <c r="G91" s="25">
        <v>11</v>
      </c>
    </row>
    <row r="92" spans="1:7" ht="78.75" x14ac:dyDescent="0.25">
      <c r="A92" s="57" t="s">
        <v>1048</v>
      </c>
      <c r="B92" s="57" t="s">
        <v>1049</v>
      </c>
      <c r="C92" s="36" t="s">
        <v>1050</v>
      </c>
      <c r="D92" s="49" t="s">
        <v>1051</v>
      </c>
      <c r="E92" s="81" t="s">
        <v>644</v>
      </c>
      <c r="F92" s="24" t="s">
        <v>36</v>
      </c>
      <c r="G92" s="25">
        <f>(G91/G89)*100</f>
        <v>137.5</v>
      </c>
    </row>
    <row r="93" spans="1:7" ht="16.5" x14ac:dyDescent="0.25">
      <c r="A93" s="222" t="s">
        <v>21</v>
      </c>
      <c r="B93" s="222" t="s">
        <v>22</v>
      </c>
      <c r="C93" s="222" t="s">
        <v>29</v>
      </c>
      <c r="D93" s="222" t="s">
        <v>23</v>
      </c>
      <c r="E93" s="222" t="s">
        <v>24</v>
      </c>
      <c r="F93" s="24" t="s">
        <v>25</v>
      </c>
      <c r="G93" s="25">
        <v>100</v>
      </c>
    </row>
    <row r="94" spans="1:7" ht="16.5" x14ac:dyDescent="0.25">
      <c r="A94" s="222"/>
      <c r="B94" s="222"/>
      <c r="C94" s="222"/>
      <c r="D94" s="222"/>
      <c r="E94" s="222"/>
      <c r="F94" s="24" t="s">
        <v>33</v>
      </c>
      <c r="G94" s="25">
        <v>100</v>
      </c>
    </row>
    <row r="95" spans="1:7" ht="16.5" x14ac:dyDescent="0.25">
      <c r="A95" s="222"/>
      <c r="B95" s="222"/>
      <c r="C95" s="222"/>
      <c r="D95" s="222"/>
      <c r="E95" s="222"/>
      <c r="F95" s="24" t="s">
        <v>26</v>
      </c>
      <c r="G95" s="25">
        <v>100</v>
      </c>
    </row>
    <row r="96" spans="1:7" ht="33" x14ac:dyDescent="0.25">
      <c r="A96" s="222"/>
      <c r="B96" s="222"/>
      <c r="C96" s="222"/>
      <c r="D96" s="222"/>
      <c r="E96" s="222"/>
      <c r="F96" s="24" t="s">
        <v>34</v>
      </c>
      <c r="G96" s="25">
        <v>100</v>
      </c>
    </row>
    <row r="97" spans="1:7" ht="16.5" x14ac:dyDescent="0.25">
      <c r="A97" s="222"/>
      <c r="B97" s="222"/>
      <c r="C97" s="222"/>
      <c r="D97" s="222"/>
      <c r="E97" s="222"/>
      <c r="F97" s="24" t="s">
        <v>27</v>
      </c>
      <c r="G97" s="25">
        <f>(3/3)*100</f>
        <v>100</v>
      </c>
    </row>
    <row r="98" spans="1:7" ht="110.25" x14ac:dyDescent="0.25">
      <c r="A98" s="57" t="s">
        <v>1052</v>
      </c>
      <c r="B98" s="57" t="s">
        <v>1053</v>
      </c>
      <c r="C98" s="36" t="s">
        <v>1054</v>
      </c>
      <c r="D98" s="49" t="s">
        <v>49</v>
      </c>
      <c r="E98" s="81" t="s">
        <v>50</v>
      </c>
      <c r="F98" s="24" t="s">
        <v>36</v>
      </c>
      <c r="G98" s="25">
        <f>(G97/G95)*100</f>
        <v>100</v>
      </c>
    </row>
    <row r="99" spans="1:7" ht="16.5" x14ac:dyDescent="0.25">
      <c r="A99" s="222" t="s">
        <v>21</v>
      </c>
      <c r="B99" s="222" t="s">
        <v>22</v>
      </c>
      <c r="C99" s="222" t="s">
        <v>29</v>
      </c>
      <c r="D99" s="222" t="s">
        <v>23</v>
      </c>
      <c r="E99" s="230" t="s">
        <v>24</v>
      </c>
      <c r="F99" s="24" t="s">
        <v>25</v>
      </c>
      <c r="G99" s="25">
        <v>91</v>
      </c>
    </row>
    <row r="100" spans="1:7" ht="16.5" x14ac:dyDescent="0.25">
      <c r="A100" s="222"/>
      <c r="B100" s="222"/>
      <c r="C100" s="222"/>
      <c r="D100" s="222"/>
      <c r="E100" s="231"/>
      <c r="F100" s="24" t="s">
        <v>33</v>
      </c>
      <c r="G100" s="25">
        <v>91</v>
      </c>
    </row>
    <row r="101" spans="1:7" ht="16.5" x14ac:dyDescent="0.25">
      <c r="A101" s="222"/>
      <c r="B101" s="222"/>
      <c r="C101" s="222"/>
      <c r="D101" s="222"/>
      <c r="E101" s="231"/>
      <c r="F101" s="24" t="s">
        <v>26</v>
      </c>
      <c r="G101" s="25">
        <v>91</v>
      </c>
    </row>
    <row r="102" spans="1:7" ht="33" x14ac:dyDescent="0.25">
      <c r="A102" s="222"/>
      <c r="B102" s="222"/>
      <c r="C102" s="222"/>
      <c r="D102" s="222"/>
      <c r="E102" s="231"/>
      <c r="F102" s="24" t="s">
        <v>34</v>
      </c>
      <c r="G102" s="25">
        <v>91</v>
      </c>
    </row>
    <row r="103" spans="1:7" ht="16.5" x14ac:dyDescent="0.25">
      <c r="A103" s="222"/>
      <c r="B103" s="222"/>
      <c r="C103" s="222"/>
      <c r="D103" s="222"/>
      <c r="E103" s="232"/>
      <c r="F103" s="24" t="s">
        <v>27</v>
      </c>
      <c r="G103" s="25">
        <f>(14/14)*100</f>
        <v>100</v>
      </c>
    </row>
    <row r="104" spans="1:7" ht="157.5" x14ac:dyDescent="0.25">
      <c r="A104" s="57" t="s">
        <v>1055</v>
      </c>
      <c r="B104" s="57" t="s">
        <v>1056</v>
      </c>
      <c r="C104" s="36" t="s">
        <v>1057</v>
      </c>
      <c r="D104" s="49" t="s">
        <v>49</v>
      </c>
      <c r="E104" s="81" t="s">
        <v>50</v>
      </c>
      <c r="F104" s="24" t="s">
        <v>36</v>
      </c>
      <c r="G104" s="25">
        <f>(G103/G101)*100</f>
        <v>109.8901098901099</v>
      </c>
    </row>
    <row r="105" spans="1:7" ht="16.5" x14ac:dyDescent="0.25">
      <c r="A105" s="222" t="s">
        <v>21</v>
      </c>
      <c r="B105" s="222" t="s">
        <v>22</v>
      </c>
      <c r="C105" s="222" t="s">
        <v>29</v>
      </c>
      <c r="D105" s="222" t="s">
        <v>23</v>
      </c>
      <c r="E105" s="222" t="s">
        <v>24</v>
      </c>
      <c r="F105" s="24" t="s">
        <v>25</v>
      </c>
      <c r="G105" s="25">
        <v>91</v>
      </c>
    </row>
    <row r="106" spans="1:7" ht="16.5" x14ac:dyDescent="0.25">
      <c r="A106" s="222"/>
      <c r="B106" s="222"/>
      <c r="C106" s="222"/>
      <c r="D106" s="222"/>
      <c r="E106" s="222"/>
      <c r="F106" s="24" t="s">
        <v>33</v>
      </c>
      <c r="G106" s="25">
        <v>91</v>
      </c>
    </row>
    <row r="107" spans="1:7" ht="16.5" x14ac:dyDescent="0.25">
      <c r="A107" s="222"/>
      <c r="B107" s="222"/>
      <c r="C107" s="222"/>
      <c r="D107" s="222"/>
      <c r="E107" s="222"/>
      <c r="F107" s="24" t="s">
        <v>26</v>
      </c>
      <c r="G107" s="25">
        <v>91</v>
      </c>
    </row>
    <row r="108" spans="1:7" ht="33" x14ac:dyDescent="0.25">
      <c r="A108" s="222"/>
      <c r="B108" s="222"/>
      <c r="C108" s="222"/>
      <c r="D108" s="222"/>
      <c r="E108" s="222"/>
      <c r="F108" s="24" t="s">
        <v>34</v>
      </c>
      <c r="G108" s="25">
        <v>91</v>
      </c>
    </row>
    <row r="109" spans="1:7" ht="16.5" x14ac:dyDescent="0.25">
      <c r="A109" s="222"/>
      <c r="B109" s="222"/>
      <c r="C109" s="222"/>
      <c r="D109" s="222"/>
      <c r="E109" s="222"/>
      <c r="F109" s="24" t="s">
        <v>27</v>
      </c>
      <c r="G109" s="25">
        <f>(22/22)*100</f>
        <v>100</v>
      </c>
    </row>
    <row r="110" spans="1:7" ht="157.5" x14ac:dyDescent="0.25">
      <c r="A110" s="57" t="s">
        <v>1058</v>
      </c>
      <c r="B110" s="57" t="s">
        <v>1059</v>
      </c>
      <c r="C110" s="36" t="s">
        <v>1060</v>
      </c>
      <c r="D110" s="49" t="s">
        <v>49</v>
      </c>
      <c r="E110" s="81" t="s">
        <v>50</v>
      </c>
      <c r="F110" s="24" t="s">
        <v>36</v>
      </c>
      <c r="G110" s="25">
        <f>(G109/G107)*100</f>
        <v>109.8901098901099</v>
      </c>
    </row>
    <row r="111" spans="1:7" ht="30" customHeight="1" x14ac:dyDescent="0.25">
      <c r="A111" s="253" t="s">
        <v>28</v>
      </c>
      <c r="B111" s="225"/>
      <c r="C111" s="225"/>
      <c r="D111" s="225"/>
      <c r="E111" s="225"/>
      <c r="F111" s="225"/>
      <c r="G111" s="226"/>
    </row>
    <row r="112" spans="1:7" ht="20.100000000000001" customHeight="1" x14ac:dyDescent="0.25">
      <c r="A112" s="376" t="str">
        <f>A32</f>
        <v>Índice de cobertura de las acciones de promoción, vinculación y capacitación con los Organismos garantes de las entidades federativas en el marco del Sistema Nacional de Trasparencia.</v>
      </c>
      <c r="B112" s="377"/>
      <c r="C112" s="377"/>
      <c r="D112" s="377"/>
      <c r="E112" s="377"/>
      <c r="F112" s="377"/>
      <c r="G112" s="378"/>
    </row>
    <row r="113" spans="1:7" ht="70.5" customHeight="1" x14ac:dyDescent="0.25">
      <c r="A113" s="7" t="s">
        <v>103</v>
      </c>
      <c r="B113" s="215" t="s">
        <v>1555</v>
      </c>
      <c r="C113" s="216"/>
      <c r="D113" s="216"/>
      <c r="E113" s="216"/>
      <c r="F113" s="216"/>
      <c r="G113" s="217"/>
    </row>
    <row r="114" spans="1:7" ht="20.100000000000001" customHeight="1" x14ac:dyDescent="0.25">
      <c r="A114" s="7" t="s">
        <v>102</v>
      </c>
      <c r="B114" s="273"/>
      <c r="C114" s="274"/>
      <c r="D114" s="274"/>
      <c r="E114" s="274"/>
      <c r="F114" s="274"/>
      <c r="G114" s="275"/>
    </row>
    <row r="115" spans="1:7" ht="20.100000000000001" customHeight="1" x14ac:dyDescent="0.25">
      <c r="A115" s="376" t="str">
        <f>A40</f>
        <v xml:space="preserve">Índice de cobertura de las acciones de promoción, vinculación, capacitación y representación institucional con los Organismos Garantes de las entidades federativas. </v>
      </c>
      <c r="B115" s="377"/>
      <c r="C115" s="377"/>
      <c r="D115" s="377"/>
      <c r="E115" s="377"/>
      <c r="F115" s="377"/>
      <c r="G115" s="378"/>
    </row>
    <row r="116" spans="1:7" ht="68.25" customHeight="1" x14ac:dyDescent="0.25">
      <c r="A116" s="7" t="s">
        <v>103</v>
      </c>
      <c r="B116" s="215" t="s">
        <v>1556</v>
      </c>
      <c r="C116" s="216"/>
      <c r="D116" s="216"/>
      <c r="E116" s="216"/>
      <c r="F116" s="216"/>
      <c r="G116" s="217"/>
    </row>
    <row r="117" spans="1:7" ht="20.100000000000001" customHeight="1" x14ac:dyDescent="0.25">
      <c r="A117" s="7" t="s">
        <v>102</v>
      </c>
      <c r="B117" s="273"/>
      <c r="C117" s="274"/>
      <c r="D117" s="274"/>
      <c r="E117" s="274"/>
      <c r="F117" s="274"/>
      <c r="G117" s="275"/>
    </row>
    <row r="118" spans="1:7" ht="20.100000000000001" customHeight="1" x14ac:dyDescent="0.25">
      <c r="A118" s="300" t="str">
        <f>A48</f>
        <v xml:space="preserve">Porcentaje del cumplimiento de las actividades de promoción y vinculación en coordinación con las entidades federativas y/o las Instancias del Sistema Nacional de Transparencia </v>
      </c>
      <c r="B118" s="301"/>
      <c r="C118" s="301"/>
      <c r="D118" s="301"/>
      <c r="E118" s="301"/>
      <c r="F118" s="301"/>
      <c r="G118" s="302"/>
    </row>
    <row r="119" spans="1:7" ht="50.1" customHeight="1" x14ac:dyDescent="0.25">
      <c r="A119" s="7" t="s">
        <v>103</v>
      </c>
      <c r="B119" s="215" t="s">
        <v>1549</v>
      </c>
      <c r="C119" s="216"/>
      <c r="D119" s="216"/>
      <c r="E119" s="216"/>
      <c r="F119" s="216"/>
      <c r="G119" s="217"/>
    </row>
    <row r="120" spans="1:7" ht="20.100000000000001" customHeight="1" x14ac:dyDescent="0.25">
      <c r="A120" s="7" t="s">
        <v>102</v>
      </c>
      <c r="B120" s="273"/>
      <c r="C120" s="274"/>
      <c r="D120" s="274"/>
      <c r="E120" s="274"/>
      <c r="F120" s="274"/>
      <c r="G120" s="275"/>
    </row>
    <row r="121" spans="1:7" ht="20.100000000000001" customHeight="1" x14ac:dyDescent="0.25">
      <c r="A121" s="184" t="str">
        <f>A54</f>
        <v>Porcentaje del cumplimiento de las actividades de capacitación en coordinación con las entidades federativas y/o las Instancias del Sistema Nacional de Transparencia</v>
      </c>
      <c r="B121" s="185"/>
      <c r="C121" s="185"/>
      <c r="D121" s="185"/>
      <c r="E121" s="185"/>
      <c r="F121" s="185"/>
      <c r="G121" s="186"/>
    </row>
    <row r="122" spans="1:7" ht="50.1" customHeight="1" x14ac:dyDescent="0.25">
      <c r="A122" s="7" t="s">
        <v>103</v>
      </c>
      <c r="B122" s="215" t="s">
        <v>1557</v>
      </c>
      <c r="C122" s="216"/>
      <c r="D122" s="216"/>
      <c r="E122" s="216"/>
      <c r="F122" s="216"/>
      <c r="G122" s="217"/>
    </row>
    <row r="123" spans="1:7" ht="20.100000000000001" customHeight="1" x14ac:dyDescent="0.25">
      <c r="A123" s="7" t="s">
        <v>102</v>
      </c>
      <c r="B123" s="273"/>
      <c r="C123" s="274"/>
      <c r="D123" s="274"/>
      <c r="E123" s="274"/>
      <c r="F123" s="274"/>
      <c r="G123" s="275"/>
    </row>
    <row r="124" spans="1:7" ht="36.75" customHeight="1" x14ac:dyDescent="0.25">
      <c r="A124" s="376" t="str">
        <f>A62</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24" s="377"/>
      <c r="C124" s="377"/>
      <c r="D124" s="377"/>
      <c r="E124" s="377"/>
      <c r="F124" s="377"/>
      <c r="G124" s="378"/>
    </row>
    <row r="125" spans="1:7" ht="50.1" customHeight="1" x14ac:dyDescent="0.25">
      <c r="A125" s="7" t="s">
        <v>103</v>
      </c>
      <c r="B125" s="215" t="s">
        <v>1558</v>
      </c>
      <c r="C125" s="216"/>
      <c r="D125" s="216"/>
      <c r="E125" s="216"/>
      <c r="F125" s="216"/>
      <c r="G125" s="217"/>
    </row>
    <row r="126" spans="1:7" ht="20.100000000000001" customHeight="1" x14ac:dyDescent="0.25">
      <c r="A126" s="7" t="s">
        <v>102</v>
      </c>
      <c r="B126" s="273"/>
      <c r="C126" s="274"/>
      <c r="D126" s="274"/>
      <c r="E126" s="274"/>
      <c r="F126" s="274"/>
      <c r="G126" s="275"/>
    </row>
    <row r="127" spans="1:7" ht="20.100000000000001" customHeight="1" x14ac:dyDescent="0.25">
      <c r="A127" s="300" t="str">
        <f>A68</f>
        <v>Porcentaje de atención a eventos y reuniones convocados en coordinación con las entidades federativas y/o las Instancias del Sistema Nacional de Transparencia</v>
      </c>
      <c r="B127" s="301"/>
      <c r="C127" s="301"/>
      <c r="D127" s="301"/>
      <c r="E127" s="301"/>
      <c r="F127" s="301"/>
      <c r="G127" s="302"/>
    </row>
    <row r="128" spans="1:7" ht="50.1" customHeight="1" x14ac:dyDescent="0.25">
      <c r="A128" s="7" t="s">
        <v>103</v>
      </c>
      <c r="B128" s="215" t="s">
        <v>1332</v>
      </c>
      <c r="C128" s="216"/>
      <c r="D128" s="216"/>
      <c r="E128" s="216"/>
      <c r="F128" s="216"/>
      <c r="G128" s="217"/>
    </row>
    <row r="129" spans="1:7" ht="20.100000000000001" customHeight="1" x14ac:dyDescent="0.25">
      <c r="A129" s="7" t="s">
        <v>102</v>
      </c>
      <c r="B129" s="273"/>
      <c r="C129" s="274"/>
      <c r="D129" s="274"/>
      <c r="E129" s="274"/>
      <c r="F129" s="274"/>
      <c r="G129" s="275"/>
    </row>
    <row r="130" spans="1:7" ht="19.5" customHeight="1" x14ac:dyDescent="0.25">
      <c r="A130" s="300" t="str">
        <f>A74</f>
        <v>Porcentaje de proyectos específicos de promoción  implementados en coordinación con las entidades federativas y/o las Instancias del Sistema Nacional de Transparencia</v>
      </c>
      <c r="B130" s="301"/>
      <c r="C130" s="301"/>
      <c r="D130" s="301"/>
      <c r="E130" s="301"/>
      <c r="F130" s="301"/>
      <c r="G130" s="302"/>
    </row>
    <row r="131" spans="1:7" ht="50.1" customHeight="1" x14ac:dyDescent="0.25">
      <c r="A131" s="7" t="s">
        <v>103</v>
      </c>
      <c r="B131" s="215" t="s">
        <v>1559</v>
      </c>
      <c r="C131" s="216"/>
      <c r="D131" s="216"/>
      <c r="E131" s="216"/>
      <c r="F131" s="216"/>
      <c r="G131" s="217"/>
    </row>
    <row r="132" spans="1:7" ht="20.100000000000001" customHeight="1" x14ac:dyDescent="0.25">
      <c r="A132" s="7" t="s">
        <v>102</v>
      </c>
      <c r="B132" s="273"/>
      <c r="C132" s="274"/>
      <c r="D132" s="274"/>
      <c r="E132" s="274"/>
      <c r="F132" s="274"/>
      <c r="G132" s="275"/>
    </row>
    <row r="133" spans="1:7" ht="20.100000000000001" customHeight="1" x14ac:dyDescent="0.25">
      <c r="A133" s="300" t="str">
        <f>+A80</f>
        <v>Porcentaje de Concursos Nacionales organizados en coordinación con las entidades federativas y/o las Instancias del Sistema Nacional de Transparencia</v>
      </c>
      <c r="B133" s="301"/>
      <c r="C133" s="301"/>
      <c r="D133" s="301"/>
      <c r="E133" s="301"/>
      <c r="F133" s="301"/>
      <c r="G133" s="302"/>
    </row>
    <row r="134" spans="1:7" ht="50.1" customHeight="1" x14ac:dyDescent="0.25">
      <c r="A134" s="7" t="s">
        <v>103</v>
      </c>
      <c r="B134" s="215" t="s">
        <v>1550</v>
      </c>
      <c r="C134" s="216"/>
      <c r="D134" s="216"/>
      <c r="E134" s="216"/>
      <c r="F134" s="216"/>
      <c r="G134" s="217"/>
    </row>
    <row r="135" spans="1:7" ht="20.100000000000001" customHeight="1" x14ac:dyDescent="0.25">
      <c r="A135" s="7" t="s">
        <v>102</v>
      </c>
      <c r="B135" s="273"/>
      <c r="C135" s="274"/>
      <c r="D135" s="274"/>
      <c r="E135" s="274"/>
      <c r="F135" s="274"/>
      <c r="G135" s="275"/>
    </row>
    <row r="136" spans="1:7" ht="20.100000000000001" customHeight="1" x14ac:dyDescent="0.25">
      <c r="A136" s="300" t="str">
        <f>A86</f>
        <v>Porcentaje de asesorías, consultorías y reuniones de trabajo realizadas para la armonización de leyes de las entidades federativas.</v>
      </c>
      <c r="B136" s="301"/>
      <c r="C136" s="301"/>
      <c r="D136" s="301"/>
      <c r="E136" s="301"/>
      <c r="F136" s="301"/>
      <c r="G136" s="302"/>
    </row>
    <row r="137" spans="1:7" ht="50.1" customHeight="1" x14ac:dyDescent="0.25">
      <c r="A137" s="7" t="s">
        <v>103</v>
      </c>
      <c r="B137" s="215" t="s">
        <v>1551</v>
      </c>
      <c r="C137" s="216"/>
      <c r="D137" s="216"/>
      <c r="E137" s="216"/>
      <c r="F137" s="216"/>
      <c r="G137" s="217"/>
    </row>
    <row r="138" spans="1:7" ht="20.100000000000001" customHeight="1" x14ac:dyDescent="0.25">
      <c r="A138" s="7" t="s">
        <v>102</v>
      </c>
      <c r="B138" s="273"/>
      <c r="C138" s="274"/>
      <c r="D138" s="274"/>
      <c r="E138" s="274"/>
      <c r="F138" s="274"/>
      <c r="G138" s="275"/>
    </row>
    <row r="139" spans="1:7" ht="20.100000000000001" customHeight="1" x14ac:dyDescent="0.25">
      <c r="A139" s="300" t="str">
        <f>A92</f>
        <v>Número de eventos conmemorativos del Día Internacional de Protección de Datos Personales en el país.</v>
      </c>
      <c r="B139" s="301"/>
      <c r="C139" s="301"/>
      <c r="D139" s="301"/>
      <c r="E139" s="301"/>
      <c r="F139" s="301"/>
      <c r="G139" s="302"/>
    </row>
    <row r="140" spans="1:7" ht="50.1" customHeight="1" x14ac:dyDescent="0.25">
      <c r="A140" s="7" t="s">
        <v>103</v>
      </c>
      <c r="B140" s="273" t="s">
        <v>1552</v>
      </c>
      <c r="C140" s="274"/>
      <c r="D140" s="274"/>
      <c r="E140" s="274"/>
      <c r="F140" s="274"/>
      <c r="G140" s="275"/>
    </row>
    <row r="141" spans="1:7" ht="20.100000000000001" customHeight="1" x14ac:dyDescent="0.25">
      <c r="A141" s="7" t="s">
        <v>102</v>
      </c>
      <c r="B141" s="273"/>
      <c r="C141" s="274"/>
      <c r="D141" s="274"/>
      <c r="E141" s="274"/>
      <c r="F141" s="274"/>
      <c r="G141" s="275"/>
    </row>
    <row r="142" spans="1:7" ht="20.100000000000001" customHeight="1" x14ac:dyDescent="0.25">
      <c r="A142" s="300" t="str">
        <f>A98</f>
        <v>Porcentaje de peticiones de los Organismos garantes de las entidades federativas atendidas para ejercer la facultad de atracción.</v>
      </c>
      <c r="B142" s="301"/>
      <c r="C142" s="301"/>
      <c r="D142" s="301"/>
      <c r="E142" s="301"/>
      <c r="F142" s="301"/>
      <c r="G142" s="302"/>
    </row>
    <row r="143" spans="1:7" ht="50.1" customHeight="1" x14ac:dyDescent="0.25">
      <c r="A143" s="7" t="s">
        <v>103</v>
      </c>
      <c r="B143" s="215" t="s">
        <v>1333</v>
      </c>
      <c r="C143" s="216"/>
      <c r="D143" s="216"/>
      <c r="E143" s="216"/>
      <c r="F143" s="216"/>
      <c r="G143" s="217"/>
    </row>
    <row r="144" spans="1:7" ht="20.100000000000001" customHeight="1" x14ac:dyDescent="0.25">
      <c r="A144" s="7" t="s">
        <v>102</v>
      </c>
      <c r="B144" s="273"/>
      <c r="C144" s="274"/>
      <c r="D144" s="274"/>
      <c r="E144" s="274"/>
      <c r="F144" s="274"/>
      <c r="G144" s="275"/>
    </row>
    <row r="145" spans="1:7" ht="35.1" customHeight="1" x14ac:dyDescent="0.25">
      <c r="A145" s="376" t="str">
        <f>A104</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45" s="377"/>
      <c r="C145" s="377"/>
      <c r="D145" s="377"/>
      <c r="E145" s="377"/>
      <c r="F145" s="377"/>
      <c r="G145" s="378"/>
    </row>
    <row r="146" spans="1:7" ht="50.1" customHeight="1" x14ac:dyDescent="0.25">
      <c r="A146" s="7" t="s">
        <v>103</v>
      </c>
      <c r="B146" s="215" t="s">
        <v>1553</v>
      </c>
      <c r="C146" s="216"/>
      <c r="D146" s="216"/>
      <c r="E146" s="216"/>
      <c r="F146" s="216"/>
      <c r="G146" s="217"/>
    </row>
    <row r="147" spans="1:7" ht="20.100000000000001" customHeight="1" x14ac:dyDescent="0.25">
      <c r="A147" s="7" t="s">
        <v>102</v>
      </c>
      <c r="B147" s="273"/>
      <c r="C147" s="274"/>
      <c r="D147" s="274"/>
      <c r="E147" s="274"/>
      <c r="F147" s="274"/>
      <c r="G147" s="275"/>
    </row>
    <row r="148" spans="1:7" ht="35.1" customHeight="1" x14ac:dyDescent="0.25">
      <c r="A148" s="376" t="str">
        <f>A110</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148" s="377"/>
      <c r="C148" s="377"/>
      <c r="D148" s="377"/>
      <c r="E148" s="377"/>
      <c r="F148" s="377"/>
      <c r="G148" s="378"/>
    </row>
    <row r="149" spans="1:7" ht="50.1" customHeight="1" x14ac:dyDescent="0.25">
      <c r="A149" s="7" t="s">
        <v>103</v>
      </c>
      <c r="B149" s="215" t="s">
        <v>1554</v>
      </c>
      <c r="C149" s="216"/>
      <c r="D149" s="216"/>
      <c r="E149" s="216"/>
      <c r="F149" s="216"/>
      <c r="G149" s="217"/>
    </row>
    <row r="150" spans="1:7" ht="20.100000000000001" customHeight="1" x14ac:dyDescent="0.25">
      <c r="A150" s="7" t="s">
        <v>102</v>
      </c>
      <c r="B150" s="273"/>
      <c r="C150" s="274"/>
      <c r="D150" s="274"/>
      <c r="E150" s="274"/>
      <c r="F150" s="274"/>
      <c r="G150" s="275"/>
    </row>
    <row r="151" spans="1:7" ht="30" customHeight="1" x14ac:dyDescent="0.25">
      <c r="A151" s="253" t="s">
        <v>35</v>
      </c>
      <c r="B151" s="225"/>
      <c r="C151" s="225"/>
      <c r="D151" s="225"/>
      <c r="E151" s="225"/>
      <c r="F151" s="225"/>
      <c r="G151" s="226"/>
    </row>
    <row r="152" spans="1:7" ht="30" customHeight="1" x14ac:dyDescent="0.25">
      <c r="A152" s="300" t="str">
        <f>A112</f>
        <v>Índice de cobertura de las acciones de promoción, vinculación y capacitación con los Organismos garantes de las entidades federativas en el marco del Sistema Nacional de Trasparencia.</v>
      </c>
      <c r="B152" s="301"/>
      <c r="C152" s="301"/>
      <c r="D152" s="301"/>
      <c r="E152" s="301"/>
      <c r="F152" s="301"/>
      <c r="G152" s="302"/>
    </row>
    <row r="153" spans="1:7" ht="30" customHeight="1" x14ac:dyDescent="0.25">
      <c r="A153" s="27" t="s">
        <v>30</v>
      </c>
      <c r="B153" s="338"/>
      <c r="C153" s="338"/>
      <c r="D153" s="338"/>
      <c r="E153" s="338"/>
      <c r="F153" s="338"/>
      <c r="G153" s="338"/>
    </row>
    <row r="154" spans="1:7" ht="30" customHeight="1" x14ac:dyDescent="0.25">
      <c r="A154" s="27" t="s">
        <v>31</v>
      </c>
      <c r="B154" s="338"/>
      <c r="C154" s="338"/>
      <c r="D154" s="338"/>
      <c r="E154" s="338"/>
      <c r="F154" s="338"/>
      <c r="G154" s="338"/>
    </row>
    <row r="155" spans="1:7" ht="30" customHeight="1" x14ac:dyDescent="0.25">
      <c r="A155" s="27" t="s">
        <v>32</v>
      </c>
      <c r="B155" s="271"/>
      <c r="C155" s="271"/>
      <c r="D155" s="271"/>
      <c r="E155" s="271"/>
      <c r="F155" s="271"/>
      <c r="G155" s="271"/>
    </row>
    <row r="156" spans="1:7" ht="30" customHeight="1" x14ac:dyDescent="0.25">
      <c r="A156" s="300" t="str">
        <f>A115</f>
        <v xml:space="preserve">Índice de cobertura de las acciones de promoción, vinculación, capacitación y representación institucional con los Organismos Garantes de las entidades federativas. </v>
      </c>
      <c r="B156" s="301"/>
      <c r="C156" s="301"/>
      <c r="D156" s="301"/>
      <c r="E156" s="301"/>
      <c r="F156" s="301"/>
      <c r="G156" s="302"/>
    </row>
    <row r="157" spans="1:7" ht="30" customHeight="1" x14ac:dyDescent="0.25">
      <c r="A157" s="27" t="s">
        <v>30</v>
      </c>
      <c r="B157" s="338"/>
      <c r="C157" s="338"/>
      <c r="D157" s="338"/>
      <c r="E157" s="338"/>
      <c r="F157" s="338"/>
      <c r="G157" s="338"/>
    </row>
    <row r="158" spans="1:7" ht="30" customHeight="1" x14ac:dyDescent="0.25">
      <c r="A158" s="27" t="s">
        <v>31</v>
      </c>
      <c r="B158" s="338"/>
      <c r="C158" s="338"/>
      <c r="D158" s="338"/>
      <c r="E158" s="338"/>
      <c r="F158" s="338"/>
      <c r="G158" s="338"/>
    </row>
    <row r="159" spans="1:7" ht="30" customHeight="1" x14ac:dyDescent="0.25">
      <c r="A159" s="27" t="s">
        <v>32</v>
      </c>
      <c r="B159" s="271"/>
      <c r="C159" s="271"/>
      <c r="D159" s="271"/>
      <c r="E159" s="271"/>
      <c r="F159" s="271"/>
      <c r="G159" s="271"/>
    </row>
    <row r="160" spans="1:7" ht="30" customHeight="1" x14ac:dyDescent="0.25">
      <c r="A160" s="300" t="str">
        <f>A118</f>
        <v xml:space="preserve">Porcentaje del cumplimiento de las actividades de promoción y vinculación en coordinación con las entidades federativas y/o las Instancias del Sistema Nacional de Transparencia </v>
      </c>
      <c r="B160" s="301"/>
      <c r="C160" s="301"/>
      <c r="D160" s="301"/>
      <c r="E160" s="301"/>
      <c r="F160" s="301"/>
      <c r="G160" s="302"/>
    </row>
    <row r="161" spans="1:7" ht="30" customHeight="1" x14ac:dyDescent="0.25">
      <c r="A161" s="27" t="s">
        <v>30</v>
      </c>
      <c r="B161" s="338"/>
      <c r="C161" s="338"/>
      <c r="D161" s="338"/>
      <c r="E161" s="338"/>
      <c r="F161" s="338"/>
      <c r="G161" s="338"/>
    </row>
    <row r="162" spans="1:7" ht="30" customHeight="1" x14ac:dyDescent="0.25">
      <c r="A162" s="27" t="s">
        <v>31</v>
      </c>
      <c r="B162" s="338"/>
      <c r="C162" s="338"/>
      <c r="D162" s="338"/>
      <c r="E162" s="338"/>
      <c r="F162" s="338"/>
      <c r="G162" s="338"/>
    </row>
    <row r="163" spans="1:7" ht="30" customHeight="1" x14ac:dyDescent="0.25">
      <c r="A163" s="27" t="s">
        <v>32</v>
      </c>
      <c r="B163" s="271"/>
      <c r="C163" s="271"/>
      <c r="D163" s="271"/>
      <c r="E163" s="271"/>
      <c r="F163" s="271"/>
      <c r="G163" s="271"/>
    </row>
    <row r="164" spans="1:7" ht="30" customHeight="1" x14ac:dyDescent="0.25">
      <c r="A164" s="300" t="str">
        <f>A121</f>
        <v>Porcentaje del cumplimiento de las actividades de capacitación en coordinación con las entidades federativas y/o las Instancias del Sistema Nacional de Transparencia</v>
      </c>
      <c r="B164" s="301"/>
      <c r="C164" s="301"/>
      <c r="D164" s="301"/>
      <c r="E164" s="301"/>
      <c r="F164" s="301"/>
      <c r="G164" s="302"/>
    </row>
    <row r="165" spans="1:7" ht="30" customHeight="1" x14ac:dyDescent="0.25">
      <c r="A165" s="27" t="s">
        <v>30</v>
      </c>
      <c r="B165" s="338"/>
      <c r="C165" s="338"/>
      <c r="D165" s="338"/>
      <c r="E165" s="338"/>
      <c r="F165" s="338"/>
      <c r="G165" s="338"/>
    </row>
    <row r="166" spans="1:7" ht="30" customHeight="1" x14ac:dyDescent="0.25">
      <c r="A166" s="27" t="s">
        <v>31</v>
      </c>
      <c r="B166" s="338"/>
      <c r="C166" s="338"/>
      <c r="D166" s="338"/>
      <c r="E166" s="338"/>
      <c r="F166" s="338"/>
      <c r="G166" s="338"/>
    </row>
    <row r="167" spans="1:7" ht="30" customHeight="1" x14ac:dyDescent="0.25">
      <c r="A167" s="27" t="s">
        <v>32</v>
      </c>
      <c r="B167" s="271"/>
      <c r="C167" s="271"/>
      <c r="D167" s="271"/>
      <c r="E167" s="271"/>
      <c r="F167" s="271"/>
      <c r="G167" s="271"/>
    </row>
    <row r="168" spans="1:7" ht="30" customHeight="1" x14ac:dyDescent="0.25">
      <c r="A168" s="300" t="str">
        <f>A124</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68" s="301"/>
      <c r="C168" s="301"/>
      <c r="D168" s="301"/>
      <c r="E168" s="301"/>
      <c r="F168" s="301"/>
      <c r="G168" s="302"/>
    </row>
    <row r="169" spans="1:7" ht="30" customHeight="1" x14ac:dyDescent="0.25">
      <c r="A169" s="27" t="s">
        <v>30</v>
      </c>
      <c r="B169" s="338"/>
      <c r="C169" s="338"/>
      <c r="D169" s="338"/>
      <c r="E169" s="338"/>
      <c r="F169" s="338"/>
      <c r="G169" s="338"/>
    </row>
    <row r="170" spans="1:7" ht="30" customHeight="1" x14ac:dyDescent="0.25">
      <c r="A170" s="27" t="s">
        <v>31</v>
      </c>
      <c r="B170" s="338"/>
      <c r="C170" s="338"/>
      <c r="D170" s="338"/>
      <c r="E170" s="338"/>
      <c r="F170" s="338"/>
      <c r="G170" s="338"/>
    </row>
    <row r="171" spans="1:7" ht="30" customHeight="1" x14ac:dyDescent="0.25">
      <c r="A171" s="27" t="s">
        <v>32</v>
      </c>
      <c r="B171" s="271"/>
      <c r="C171" s="271"/>
      <c r="D171" s="271"/>
      <c r="E171" s="271"/>
      <c r="F171" s="271"/>
      <c r="G171" s="271"/>
    </row>
    <row r="172" spans="1:7" ht="30" customHeight="1" x14ac:dyDescent="0.25">
      <c r="A172" s="300" t="str">
        <f>A127</f>
        <v>Porcentaje de atención a eventos y reuniones convocados en coordinación con las entidades federativas y/o las Instancias del Sistema Nacional de Transparencia</v>
      </c>
      <c r="B172" s="301"/>
      <c r="C172" s="301"/>
      <c r="D172" s="301"/>
      <c r="E172" s="301"/>
      <c r="F172" s="301"/>
      <c r="G172" s="302"/>
    </row>
    <row r="173" spans="1:7" ht="30" customHeight="1" x14ac:dyDescent="0.25">
      <c r="A173" s="27" t="s">
        <v>30</v>
      </c>
      <c r="B173" s="338"/>
      <c r="C173" s="338"/>
      <c r="D173" s="338"/>
      <c r="E173" s="338"/>
      <c r="F173" s="338"/>
      <c r="G173" s="338"/>
    </row>
    <row r="174" spans="1:7" ht="30" customHeight="1" x14ac:dyDescent="0.25">
      <c r="A174" s="27" t="s">
        <v>31</v>
      </c>
      <c r="B174" s="338"/>
      <c r="C174" s="338"/>
      <c r="D174" s="338"/>
      <c r="E174" s="338"/>
      <c r="F174" s="338"/>
      <c r="G174" s="338"/>
    </row>
    <row r="175" spans="1:7" ht="30" customHeight="1" x14ac:dyDescent="0.25">
      <c r="A175" s="27" t="s">
        <v>32</v>
      </c>
      <c r="B175" s="271"/>
      <c r="C175" s="271"/>
      <c r="D175" s="271"/>
      <c r="E175" s="271"/>
      <c r="F175" s="271"/>
      <c r="G175" s="271"/>
    </row>
    <row r="176" spans="1:7" ht="30" customHeight="1" x14ac:dyDescent="0.25">
      <c r="A176" s="300" t="str">
        <f>A130</f>
        <v>Porcentaje de proyectos específicos de promoción  implementados en coordinación con las entidades federativas y/o las Instancias del Sistema Nacional de Transparencia</v>
      </c>
      <c r="B176" s="301"/>
      <c r="C176" s="301"/>
      <c r="D176" s="301"/>
      <c r="E176" s="301"/>
      <c r="F176" s="301"/>
      <c r="G176" s="302"/>
    </row>
    <row r="177" spans="1:7" ht="30" customHeight="1" x14ac:dyDescent="0.25">
      <c r="A177" s="27" t="s">
        <v>30</v>
      </c>
      <c r="B177" s="338"/>
      <c r="C177" s="338"/>
      <c r="D177" s="338"/>
      <c r="E177" s="338"/>
      <c r="F177" s="338"/>
      <c r="G177" s="338"/>
    </row>
    <row r="178" spans="1:7" ht="30" customHeight="1" x14ac:dyDescent="0.25">
      <c r="A178" s="27" t="s">
        <v>31</v>
      </c>
      <c r="B178" s="338"/>
      <c r="C178" s="338"/>
      <c r="D178" s="338"/>
      <c r="E178" s="338"/>
      <c r="F178" s="338"/>
      <c r="G178" s="338"/>
    </row>
    <row r="179" spans="1:7" ht="30" customHeight="1" x14ac:dyDescent="0.25">
      <c r="A179" s="27" t="s">
        <v>32</v>
      </c>
      <c r="B179" s="271"/>
      <c r="C179" s="271"/>
      <c r="D179" s="271"/>
      <c r="E179" s="271"/>
      <c r="F179" s="271"/>
      <c r="G179" s="271"/>
    </row>
    <row r="180" spans="1:7" ht="30" customHeight="1" x14ac:dyDescent="0.25">
      <c r="A180" s="300" t="str">
        <f>A133</f>
        <v>Porcentaje de Concursos Nacionales organizados en coordinación con las entidades federativas y/o las Instancias del Sistema Nacional de Transparencia</v>
      </c>
      <c r="B180" s="301"/>
      <c r="C180" s="301"/>
      <c r="D180" s="301"/>
      <c r="E180" s="301"/>
      <c r="F180" s="301"/>
      <c r="G180" s="302"/>
    </row>
    <row r="181" spans="1:7" ht="30" customHeight="1" x14ac:dyDescent="0.25">
      <c r="A181" s="27" t="s">
        <v>30</v>
      </c>
      <c r="B181" s="338"/>
      <c r="C181" s="338"/>
      <c r="D181" s="338"/>
      <c r="E181" s="338"/>
      <c r="F181" s="338"/>
      <c r="G181" s="338"/>
    </row>
    <row r="182" spans="1:7" ht="30" customHeight="1" x14ac:dyDescent="0.25">
      <c r="A182" s="27" t="s">
        <v>31</v>
      </c>
      <c r="B182" s="338"/>
      <c r="C182" s="338"/>
      <c r="D182" s="338"/>
      <c r="E182" s="338"/>
      <c r="F182" s="338"/>
      <c r="G182" s="338"/>
    </row>
    <row r="183" spans="1:7" ht="30" customHeight="1" x14ac:dyDescent="0.25">
      <c r="A183" s="27" t="s">
        <v>32</v>
      </c>
      <c r="B183" s="271"/>
      <c r="C183" s="271"/>
      <c r="D183" s="271"/>
      <c r="E183" s="271"/>
      <c r="F183" s="271"/>
      <c r="G183" s="271"/>
    </row>
    <row r="184" spans="1:7" ht="30" customHeight="1" x14ac:dyDescent="0.25">
      <c r="A184" s="300" t="str">
        <f>A136</f>
        <v>Porcentaje de asesorías, consultorías y reuniones de trabajo realizadas para la armonización de leyes de las entidades federativas.</v>
      </c>
      <c r="B184" s="301"/>
      <c r="C184" s="301"/>
      <c r="D184" s="301"/>
      <c r="E184" s="301"/>
      <c r="F184" s="301"/>
      <c r="G184" s="302"/>
    </row>
    <row r="185" spans="1:7" ht="30" customHeight="1" x14ac:dyDescent="0.25">
      <c r="A185" s="27" t="s">
        <v>30</v>
      </c>
      <c r="B185" s="338"/>
      <c r="C185" s="338"/>
      <c r="D185" s="338"/>
      <c r="E185" s="338"/>
      <c r="F185" s="338"/>
      <c r="G185" s="338"/>
    </row>
    <row r="186" spans="1:7" ht="30" customHeight="1" x14ac:dyDescent="0.25">
      <c r="A186" s="27" t="s">
        <v>31</v>
      </c>
      <c r="B186" s="338"/>
      <c r="C186" s="338"/>
      <c r="D186" s="338"/>
      <c r="E186" s="338"/>
      <c r="F186" s="338"/>
      <c r="G186" s="338"/>
    </row>
    <row r="187" spans="1:7" ht="30" customHeight="1" x14ac:dyDescent="0.25">
      <c r="A187" s="27" t="s">
        <v>32</v>
      </c>
      <c r="B187" s="271"/>
      <c r="C187" s="271"/>
      <c r="D187" s="271"/>
      <c r="E187" s="271"/>
      <c r="F187" s="271"/>
      <c r="G187" s="271"/>
    </row>
    <row r="188" spans="1:7" ht="30" customHeight="1" x14ac:dyDescent="0.25">
      <c r="A188" s="300" t="str">
        <f>A139</f>
        <v>Número de eventos conmemorativos del Día Internacional de Protección de Datos Personales en el país.</v>
      </c>
      <c r="B188" s="301"/>
      <c r="C188" s="301"/>
      <c r="D188" s="301"/>
      <c r="E188" s="301"/>
      <c r="F188" s="301"/>
      <c r="G188" s="302"/>
    </row>
    <row r="189" spans="1:7" ht="30" customHeight="1" x14ac:dyDescent="0.25">
      <c r="A189" s="27" t="s">
        <v>30</v>
      </c>
      <c r="B189" s="338"/>
      <c r="C189" s="338"/>
      <c r="D189" s="338"/>
      <c r="E189" s="338"/>
      <c r="F189" s="338"/>
      <c r="G189" s="338"/>
    </row>
    <row r="190" spans="1:7" ht="30" customHeight="1" x14ac:dyDescent="0.25">
      <c r="A190" s="27" t="s">
        <v>31</v>
      </c>
      <c r="B190" s="338"/>
      <c r="C190" s="338"/>
      <c r="D190" s="338"/>
      <c r="E190" s="338"/>
      <c r="F190" s="338"/>
      <c r="G190" s="338"/>
    </row>
    <row r="191" spans="1:7" ht="30" customHeight="1" x14ac:dyDescent="0.25">
      <c r="A191" s="27" t="s">
        <v>32</v>
      </c>
      <c r="B191" s="271"/>
      <c r="C191" s="271"/>
      <c r="D191" s="271"/>
      <c r="E191" s="271"/>
      <c r="F191" s="271"/>
      <c r="G191" s="271"/>
    </row>
    <row r="192" spans="1:7" ht="30" customHeight="1" x14ac:dyDescent="0.25">
      <c r="A192" s="300" t="str">
        <f>A142</f>
        <v>Porcentaje de peticiones de los Organismos garantes de las entidades federativas atendidas para ejercer la facultad de atracción.</v>
      </c>
      <c r="B192" s="301"/>
      <c r="C192" s="301"/>
      <c r="D192" s="301"/>
      <c r="E192" s="301"/>
      <c r="F192" s="301"/>
      <c r="G192" s="302"/>
    </row>
    <row r="193" spans="1:7" ht="30" customHeight="1" x14ac:dyDescent="0.25">
      <c r="A193" s="27" t="s">
        <v>30</v>
      </c>
      <c r="B193" s="338"/>
      <c r="C193" s="338"/>
      <c r="D193" s="338"/>
      <c r="E193" s="338"/>
      <c r="F193" s="338"/>
      <c r="G193" s="338"/>
    </row>
    <row r="194" spans="1:7" ht="30" customHeight="1" x14ac:dyDescent="0.25">
      <c r="A194" s="27" t="s">
        <v>31</v>
      </c>
      <c r="B194" s="338"/>
      <c r="C194" s="338"/>
      <c r="D194" s="338"/>
      <c r="E194" s="338"/>
      <c r="F194" s="338"/>
      <c r="G194" s="338"/>
    </row>
    <row r="195" spans="1:7" ht="30" customHeight="1" x14ac:dyDescent="0.25">
      <c r="A195" s="27" t="s">
        <v>32</v>
      </c>
      <c r="B195" s="271"/>
      <c r="C195" s="271"/>
      <c r="D195" s="271"/>
      <c r="E195" s="271"/>
      <c r="F195" s="271"/>
      <c r="G195" s="271"/>
    </row>
    <row r="196" spans="1:7" ht="30" customHeight="1" x14ac:dyDescent="0.25">
      <c r="A196" s="300" t="str">
        <f>A145</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96" s="301"/>
      <c r="C196" s="301"/>
      <c r="D196" s="301"/>
      <c r="E196" s="301"/>
      <c r="F196" s="301"/>
      <c r="G196" s="302"/>
    </row>
    <row r="197" spans="1:7" ht="30" customHeight="1" x14ac:dyDescent="0.25">
      <c r="A197" s="27" t="s">
        <v>30</v>
      </c>
      <c r="B197" s="272"/>
      <c r="C197" s="272"/>
      <c r="D197" s="272"/>
      <c r="E197" s="272"/>
      <c r="F197" s="272"/>
      <c r="G197" s="272"/>
    </row>
    <row r="198" spans="1:7" ht="30" customHeight="1" x14ac:dyDescent="0.25">
      <c r="A198" s="27" t="s">
        <v>31</v>
      </c>
      <c r="B198" s="338"/>
      <c r="C198" s="338"/>
      <c r="D198" s="338"/>
      <c r="E198" s="338"/>
      <c r="F198" s="338"/>
      <c r="G198" s="338"/>
    </row>
    <row r="199" spans="1:7" ht="30" customHeight="1" x14ac:dyDescent="0.25">
      <c r="A199" s="27" t="s">
        <v>32</v>
      </c>
      <c r="B199" s="271"/>
      <c r="C199" s="271"/>
      <c r="D199" s="271"/>
      <c r="E199" s="271"/>
      <c r="F199" s="271"/>
      <c r="G199" s="271"/>
    </row>
    <row r="200" spans="1:7" ht="30" customHeight="1" x14ac:dyDescent="0.25">
      <c r="A200" s="300" t="str">
        <f>A148</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200" s="301"/>
      <c r="C200" s="301"/>
      <c r="D200" s="301"/>
      <c r="E200" s="301"/>
      <c r="F200" s="301"/>
      <c r="G200" s="302"/>
    </row>
    <row r="201" spans="1:7" ht="30" customHeight="1" x14ac:dyDescent="0.25">
      <c r="A201" s="27" t="s">
        <v>30</v>
      </c>
      <c r="B201" s="338"/>
      <c r="C201" s="338"/>
      <c r="D201" s="338"/>
      <c r="E201" s="338"/>
      <c r="F201" s="338"/>
      <c r="G201" s="338"/>
    </row>
    <row r="202" spans="1:7" ht="30" customHeight="1" x14ac:dyDescent="0.25">
      <c r="A202" s="27" t="s">
        <v>31</v>
      </c>
      <c r="B202" s="338"/>
      <c r="C202" s="338"/>
      <c r="D202" s="338"/>
      <c r="E202" s="338"/>
      <c r="F202" s="338"/>
      <c r="G202" s="338"/>
    </row>
    <row r="203" spans="1:7" ht="30" customHeight="1" x14ac:dyDescent="0.25">
      <c r="A203" s="27" t="s">
        <v>32</v>
      </c>
      <c r="B203" s="271"/>
      <c r="C203" s="271"/>
      <c r="D203" s="271"/>
      <c r="E203" s="271"/>
      <c r="F203" s="271"/>
      <c r="G203" s="271"/>
    </row>
    <row r="204" spans="1:7" ht="30" customHeight="1" x14ac:dyDescent="0.25">
      <c r="A204" s="184"/>
      <c r="B204" s="185"/>
      <c r="C204" s="185"/>
      <c r="D204" s="185"/>
      <c r="E204" s="185"/>
      <c r="F204" s="185"/>
      <c r="G204" s="186"/>
    </row>
  </sheetData>
  <mergeCells count="207">
    <mergeCell ref="B117:G117"/>
    <mergeCell ref="A118:G118"/>
    <mergeCell ref="B119:G119"/>
    <mergeCell ref="B120:G120"/>
    <mergeCell ref="A121:G121"/>
    <mergeCell ref="B122:G122"/>
    <mergeCell ref="A111:G111"/>
    <mergeCell ref="A112:G112"/>
    <mergeCell ref="B113:G113"/>
    <mergeCell ref="B114:G114"/>
    <mergeCell ref="A115:G115"/>
    <mergeCell ref="B116:G116"/>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20:B21"/>
    <mergeCell ref="C20:D20"/>
    <mergeCell ref="C21:D21"/>
    <mergeCell ref="A14:G14"/>
    <mergeCell ref="A15:B15"/>
    <mergeCell ref="C15:G15"/>
    <mergeCell ref="A16:B16"/>
    <mergeCell ref="C16:G16"/>
    <mergeCell ref="A17:B17"/>
    <mergeCell ref="C17:G17"/>
    <mergeCell ref="A18:B18"/>
    <mergeCell ref="C18:G18"/>
    <mergeCell ref="A19:G19"/>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B132:G132"/>
    <mergeCell ref="A133:G133"/>
    <mergeCell ref="B134:G134"/>
    <mergeCell ref="B123:G123"/>
    <mergeCell ref="A124:G124"/>
    <mergeCell ref="B125:G125"/>
    <mergeCell ref="B126:G126"/>
    <mergeCell ref="A127:G127"/>
    <mergeCell ref="B128:G128"/>
    <mergeCell ref="B129:G129"/>
    <mergeCell ref="A130:G130"/>
    <mergeCell ref="B131:G131"/>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201:G201"/>
    <mergeCell ref="B202:G202"/>
    <mergeCell ref="B203:G203"/>
    <mergeCell ref="A204:G204"/>
    <mergeCell ref="B195:G195"/>
    <mergeCell ref="A196:G196"/>
    <mergeCell ref="B197:G197"/>
    <mergeCell ref="B198:G198"/>
    <mergeCell ref="B199:G199"/>
    <mergeCell ref="A200:G20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208"/>
  <sheetViews>
    <sheetView showGridLines="0" zoomScale="80" zoomScaleNormal="80" zoomScaleSheetLayoutView="10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141</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144</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143</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216</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'E003'!B20</f>
        <v>61.745041000000001</v>
      </c>
      <c r="D22" s="239"/>
      <c r="E22" s="19">
        <f>'E003'!C20</f>
        <v>136.50674699999999</v>
      </c>
      <c r="F22" s="19">
        <f>'E003'!D20</f>
        <v>147.89613395999999</v>
      </c>
      <c r="G22" s="20">
        <f>F22/C22*100</f>
        <v>239.52714511923313</v>
      </c>
    </row>
    <row r="23" spans="1:7" ht="16.5" customHeight="1" x14ac:dyDescent="0.25">
      <c r="A23" s="222" t="s">
        <v>17</v>
      </c>
      <c r="B23" s="222"/>
      <c r="C23" s="238">
        <f>'E003'!B21</f>
        <v>147.89613396000001</v>
      </c>
      <c r="D23" s="239"/>
      <c r="E23" s="19">
        <f>'E003'!C21</f>
        <v>147.89613396000001</v>
      </c>
      <c r="F23" s="19">
        <f>'E003'!D21</f>
        <v>147.89613395999999</v>
      </c>
      <c r="G23" s="21">
        <f>F23/C23*100</f>
        <v>99.999999999999972</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85</v>
      </c>
    </row>
    <row r="28" spans="1:7" ht="16.5" x14ac:dyDescent="0.25">
      <c r="A28" s="222"/>
      <c r="B28" s="222"/>
      <c r="C28" s="222"/>
      <c r="D28" s="222"/>
      <c r="E28" s="222"/>
      <c r="F28" s="24" t="s">
        <v>33</v>
      </c>
      <c r="G28" s="25">
        <v>85</v>
      </c>
    </row>
    <row r="29" spans="1:7" ht="16.5" x14ac:dyDescent="0.25">
      <c r="A29" s="222"/>
      <c r="B29" s="222"/>
      <c r="C29" s="222"/>
      <c r="D29" s="222"/>
      <c r="E29" s="222"/>
      <c r="F29" s="22" t="s">
        <v>26</v>
      </c>
      <c r="G29" s="25" t="s">
        <v>52</v>
      </c>
    </row>
    <row r="30" spans="1:7" ht="33" x14ac:dyDescent="0.25">
      <c r="A30" s="222"/>
      <c r="B30" s="222"/>
      <c r="C30" s="222"/>
      <c r="D30" s="222"/>
      <c r="E30" s="222"/>
      <c r="F30" s="31" t="s">
        <v>34</v>
      </c>
      <c r="G30" s="25" t="s">
        <v>52</v>
      </c>
    </row>
    <row r="31" spans="1:7" ht="16.5" x14ac:dyDescent="0.25">
      <c r="A31" s="222"/>
      <c r="B31" s="222"/>
      <c r="C31" s="222"/>
      <c r="D31" s="222"/>
      <c r="E31" s="222"/>
      <c r="F31" s="22" t="s">
        <v>27</v>
      </c>
      <c r="G31" s="25">
        <f>(13/13)*100</f>
        <v>100</v>
      </c>
    </row>
    <row r="32" spans="1:7" ht="189" x14ac:dyDescent="0.25">
      <c r="A32" s="57" t="s">
        <v>596</v>
      </c>
      <c r="B32" s="57" t="s">
        <v>597</v>
      </c>
      <c r="C32" s="57" t="s">
        <v>598</v>
      </c>
      <c r="D32" s="49" t="s">
        <v>49</v>
      </c>
      <c r="E32" s="80" t="s">
        <v>58</v>
      </c>
      <c r="F32" s="22" t="s">
        <v>195</v>
      </c>
      <c r="G32" s="25">
        <f>(G31/G28)*100</f>
        <v>117.64705882352942</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100</v>
      </c>
    </row>
    <row r="36" spans="1:7" ht="16.5" x14ac:dyDescent="0.25">
      <c r="A36" s="222"/>
      <c r="B36" s="222"/>
      <c r="C36" s="222"/>
      <c r="D36" s="222"/>
      <c r="E36" s="222"/>
      <c r="F36" s="24" t="s">
        <v>33</v>
      </c>
      <c r="G36" s="25">
        <v>100</v>
      </c>
    </row>
    <row r="37" spans="1:7" ht="16.5" x14ac:dyDescent="0.25">
      <c r="A37" s="222"/>
      <c r="B37" s="222"/>
      <c r="C37" s="222"/>
      <c r="D37" s="222"/>
      <c r="E37" s="222"/>
      <c r="F37" s="24" t="s">
        <v>26</v>
      </c>
      <c r="G37" s="25">
        <v>100</v>
      </c>
    </row>
    <row r="38" spans="1:7" ht="33" x14ac:dyDescent="0.25">
      <c r="A38" s="222"/>
      <c r="B38" s="222"/>
      <c r="C38" s="222"/>
      <c r="D38" s="222"/>
      <c r="E38" s="222"/>
      <c r="F38" s="24" t="s">
        <v>34</v>
      </c>
      <c r="G38" s="25">
        <v>100</v>
      </c>
    </row>
    <row r="39" spans="1:7" ht="16.5" x14ac:dyDescent="0.25">
      <c r="A39" s="222"/>
      <c r="B39" s="222"/>
      <c r="C39" s="222"/>
      <c r="D39" s="222"/>
      <c r="E39" s="222"/>
      <c r="F39" s="24" t="s">
        <v>27</v>
      </c>
      <c r="G39" s="25">
        <f>(16/16)*100</f>
        <v>100</v>
      </c>
    </row>
    <row r="40" spans="1:7" ht="126" x14ac:dyDescent="0.25">
      <c r="A40" s="57" t="s">
        <v>599</v>
      </c>
      <c r="B40" s="57" t="s">
        <v>600</v>
      </c>
      <c r="C40" s="57" t="s">
        <v>601</v>
      </c>
      <c r="D40" s="49" t="s">
        <v>49</v>
      </c>
      <c r="E40" s="80" t="s">
        <v>58</v>
      </c>
      <c r="F40" s="24" t="s">
        <v>36</v>
      </c>
      <c r="G40" s="25">
        <f>(G39/G37)*100</f>
        <v>100</v>
      </c>
    </row>
    <row r="41" spans="1:7" s="26" customFormat="1" ht="16.5" x14ac:dyDescent="0.25">
      <c r="A41" s="234" t="s">
        <v>197</v>
      </c>
      <c r="B41" s="235"/>
      <c r="C41" s="235"/>
      <c r="D41" s="235"/>
      <c r="E41" s="235"/>
      <c r="F41" s="235"/>
      <c r="G41" s="236"/>
    </row>
    <row r="42" spans="1:7" s="26" customFormat="1" ht="16.5" x14ac:dyDescent="0.25">
      <c r="A42" s="237" t="s">
        <v>19</v>
      </c>
      <c r="B42" s="237"/>
      <c r="C42" s="237"/>
      <c r="D42" s="237"/>
      <c r="E42" s="237"/>
      <c r="F42" s="237" t="s">
        <v>20</v>
      </c>
      <c r="G42" s="237"/>
    </row>
    <row r="43" spans="1:7" s="26" customFormat="1" ht="16.5" x14ac:dyDescent="0.25">
      <c r="A43" s="221" t="s">
        <v>21</v>
      </c>
      <c r="B43" s="221" t="s">
        <v>22</v>
      </c>
      <c r="C43" s="221" t="s">
        <v>29</v>
      </c>
      <c r="D43" s="221" t="s">
        <v>23</v>
      </c>
      <c r="E43" s="221" t="s">
        <v>24</v>
      </c>
      <c r="F43" s="24" t="s">
        <v>25</v>
      </c>
      <c r="G43" s="25">
        <v>100</v>
      </c>
    </row>
    <row r="44" spans="1:7" s="26" customFormat="1" ht="16.5" x14ac:dyDescent="0.25">
      <c r="A44" s="221"/>
      <c r="B44" s="221"/>
      <c r="C44" s="221"/>
      <c r="D44" s="221"/>
      <c r="E44" s="221"/>
      <c r="F44" s="24" t="s">
        <v>33</v>
      </c>
      <c r="G44" s="25">
        <v>100</v>
      </c>
    </row>
    <row r="45" spans="1:7" s="26" customFormat="1" ht="16.5" x14ac:dyDescent="0.25">
      <c r="A45" s="221"/>
      <c r="B45" s="221"/>
      <c r="C45" s="221"/>
      <c r="D45" s="221"/>
      <c r="E45" s="221"/>
      <c r="F45" s="24" t="s">
        <v>26</v>
      </c>
      <c r="G45" s="25">
        <v>100</v>
      </c>
    </row>
    <row r="46" spans="1:7" s="26" customFormat="1" ht="33" x14ac:dyDescent="0.25">
      <c r="A46" s="221"/>
      <c r="B46" s="221"/>
      <c r="C46" s="221"/>
      <c r="D46" s="221"/>
      <c r="E46" s="221"/>
      <c r="F46" s="24" t="s">
        <v>34</v>
      </c>
      <c r="G46" s="25">
        <v>100</v>
      </c>
    </row>
    <row r="47" spans="1:7" s="26" customFormat="1" ht="16.5" x14ac:dyDescent="0.25">
      <c r="A47" s="221"/>
      <c r="B47" s="221"/>
      <c r="C47" s="221"/>
      <c r="D47" s="221"/>
      <c r="E47" s="221"/>
      <c r="F47" s="24" t="s">
        <v>27</v>
      </c>
      <c r="G47" s="25">
        <f>(96/96)*100</f>
        <v>100</v>
      </c>
    </row>
    <row r="48" spans="1:7" s="26" customFormat="1" ht="110.25" x14ac:dyDescent="0.25">
      <c r="A48" s="127" t="s">
        <v>602</v>
      </c>
      <c r="B48" s="127" t="s">
        <v>603</v>
      </c>
      <c r="C48" s="127" t="s">
        <v>604</v>
      </c>
      <c r="D48" s="80" t="s">
        <v>49</v>
      </c>
      <c r="E48" s="80" t="s">
        <v>397</v>
      </c>
      <c r="F48" s="24" t="s">
        <v>36</v>
      </c>
      <c r="G48" s="25">
        <f>(G47/G45)*100</f>
        <v>100</v>
      </c>
    </row>
    <row r="49" spans="1:7" s="26" customFormat="1" ht="16.5" x14ac:dyDescent="0.25">
      <c r="A49" s="221" t="s">
        <v>21</v>
      </c>
      <c r="B49" s="221" t="s">
        <v>22</v>
      </c>
      <c r="C49" s="221" t="s">
        <v>29</v>
      </c>
      <c r="D49" s="221" t="s">
        <v>23</v>
      </c>
      <c r="E49" s="277" t="s">
        <v>24</v>
      </c>
      <c r="F49" s="24" t="s">
        <v>25</v>
      </c>
      <c r="G49" s="25">
        <v>100</v>
      </c>
    </row>
    <row r="50" spans="1:7" s="26" customFormat="1" ht="16.5" x14ac:dyDescent="0.25">
      <c r="A50" s="221"/>
      <c r="B50" s="221"/>
      <c r="C50" s="221"/>
      <c r="D50" s="221"/>
      <c r="E50" s="278"/>
      <c r="F50" s="24" t="s">
        <v>33</v>
      </c>
      <c r="G50" s="25">
        <v>100</v>
      </c>
    </row>
    <row r="51" spans="1:7" s="26" customFormat="1" ht="16.5" x14ac:dyDescent="0.25">
      <c r="A51" s="221"/>
      <c r="B51" s="221"/>
      <c r="C51" s="221"/>
      <c r="D51" s="221"/>
      <c r="E51" s="278"/>
      <c r="F51" s="24" t="s">
        <v>26</v>
      </c>
      <c r="G51" s="25">
        <v>100</v>
      </c>
    </row>
    <row r="52" spans="1:7" s="26" customFormat="1" ht="33" x14ac:dyDescent="0.25">
      <c r="A52" s="221"/>
      <c r="B52" s="221"/>
      <c r="C52" s="221"/>
      <c r="D52" s="221"/>
      <c r="E52" s="278"/>
      <c r="F52" s="24" t="s">
        <v>34</v>
      </c>
      <c r="G52" s="25">
        <v>100</v>
      </c>
    </row>
    <row r="53" spans="1:7" s="26" customFormat="1" ht="16.5" x14ac:dyDescent="0.25">
      <c r="A53" s="221"/>
      <c r="B53" s="221"/>
      <c r="C53" s="221"/>
      <c r="D53" s="221"/>
      <c r="E53" s="279"/>
      <c r="F53" s="24" t="s">
        <v>27</v>
      </c>
      <c r="G53" s="25">
        <f>(13/13)*100</f>
        <v>100</v>
      </c>
    </row>
    <row r="54" spans="1:7" s="26" customFormat="1" ht="78.75" x14ac:dyDescent="0.25">
      <c r="A54" s="127" t="s">
        <v>605</v>
      </c>
      <c r="B54" s="127" t="s">
        <v>606</v>
      </c>
      <c r="C54" s="127" t="s">
        <v>607</v>
      </c>
      <c r="D54" s="80" t="s">
        <v>49</v>
      </c>
      <c r="E54" s="80" t="s">
        <v>397</v>
      </c>
      <c r="F54" s="24" t="s">
        <v>36</v>
      </c>
      <c r="G54" s="25">
        <f>(G53/G51)*100</f>
        <v>100</v>
      </c>
    </row>
    <row r="55" spans="1:7" s="26" customFormat="1" ht="16.5" x14ac:dyDescent="0.25">
      <c r="A55" s="234" t="s">
        <v>198</v>
      </c>
      <c r="B55" s="235"/>
      <c r="C55" s="235"/>
      <c r="D55" s="235"/>
      <c r="E55" s="235"/>
      <c r="F55" s="235"/>
      <c r="G55" s="236"/>
    </row>
    <row r="56" spans="1:7" s="26" customFormat="1" ht="16.5" x14ac:dyDescent="0.25">
      <c r="A56" s="237" t="s">
        <v>19</v>
      </c>
      <c r="B56" s="237"/>
      <c r="C56" s="237"/>
      <c r="D56" s="237"/>
      <c r="E56" s="237"/>
      <c r="F56" s="237" t="s">
        <v>20</v>
      </c>
      <c r="G56" s="237"/>
    </row>
    <row r="57" spans="1:7" s="26" customFormat="1" ht="16.5" x14ac:dyDescent="0.25">
      <c r="A57" s="221" t="s">
        <v>21</v>
      </c>
      <c r="B57" s="221" t="s">
        <v>22</v>
      </c>
      <c r="C57" s="221" t="s">
        <v>29</v>
      </c>
      <c r="D57" s="221" t="s">
        <v>23</v>
      </c>
      <c r="E57" s="221" t="s">
        <v>24</v>
      </c>
      <c r="F57" s="24" t="s">
        <v>25</v>
      </c>
      <c r="G57" s="25">
        <v>100</v>
      </c>
    </row>
    <row r="58" spans="1:7" s="26" customFormat="1" ht="16.5" x14ac:dyDescent="0.25">
      <c r="A58" s="221"/>
      <c r="B58" s="221"/>
      <c r="C58" s="221"/>
      <c r="D58" s="221"/>
      <c r="E58" s="221"/>
      <c r="F58" s="24" t="s">
        <v>33</v>
      </c>
      <c r="G58" s="25">
        <v>100</v>
      </c>
    </row>
    <row r="59" spans="1:7" s="26" customFormat="1" ht="16.5" x14ac:dyDescent="0.25">
      <c r="A59" s="221"/>
      <c r="B59" s="221"/>
      <c r="C59" s="221"/>
      <c r="D59" s="221"/>
      <c r="E59" s="221"/>
      <c r="F59" s="24" t="s">
        <v>26</v>
      </c>
      <c r="G59" s="25">
        <v>100</v>
      </c>
    </row>
    <row r="60" spans="1:7" s="26" customFormat="1" ht="33" x14ac:dyDescent="0.25">
      <c r="A60" s="221"/>
      <c r="B60" s="221"/>
      <c r="C60" s="221"/>
      <c r="D60" s="221"/>
      <c r="E60" s="221"/>
      <c r="F60" s="24" t="s">
        <v>34</v>
      </c>
      <c r="G60" s="25">
        <v>100</v>
      </c>
    </row>
    <row r="61" spans="1:7" s="26" customFormat="1" ht="16.5" x14ac:dyDescent="0.25">
      <c r="A61" s="221"/>
      <c r="B61" s="221"/>
      <c r="C61" s="221"/>
      <c r="D61" s="221"/>
      <c r="E61" s="221"/>
      <c r="F61" s="24" t="s">
        <v>27</v>
      </c>
      <c r="G61" s="25">
        <f>(3/3)*100</f>
        <v>100</v>
      </c>
    </row>
    <row r="62" spans="1:7" s="26" customFormat="1" ht="126" x14ac:dyDescent="0.25">
      <c r="A62" s="127" t="s">
        <v>608</v>
      </c>
      <c r="B62" s="127" t="s">
        <v>609</v>
      </c>
      <c r="C62" s="127" t="s">
        <v>610</v>
      </c>
      <c r="D62" s="80" t="s">
        <v>49</v>
      </c>
      <c r="E62" s="80" t="s">
        <v>230</v>
      </c>
      <c r="F62" s="24" t="s">
        <v>36</v>
      </c>
      <c r="G62" s="25">
        <f>(G61/G59)*100</f>
        <v>100</v>
      </c>
    </row>
    <row r="63" spans="1:7" s="26" customFormat="1" ht="16.5" x14ac:dyDescent="0.25">
      <c r="A63" s="221" t="s">
        <v>21</v>
      </c>
      <c r="B63" s="221" t="s">
        <v>22</v>
      </c>
      <c r="C63" s="221" t="s">
        <v>29</v>
      </c>
      <c r="D63" s="221" t="s">
        <v>23</v>
      </c>
      <c r="E63" s="221" t="s">
        <v>24</v>
      </c>
      <c r="F63" s="24" t="s">
        <v>25</v>
      </c>
      <c r="G63" s="25">
        <v>100</v>
      </c>
    </row>
    <row r="64" spans="1:7" s="26" customFormat="1" ht="16.5" x14ac:dyDescent="0.25">
      <c r="A64" s="221"/>
      <c r="B64" s="221"/>
      <c r="C64" s="221"/>
      <c r="D64" s="221"/>
      <c r="E64" s="221"/>
      <c r="F64" s="24" t="s">
        <v>33</v>
      </c>
      <c r="G64" s="25">
        <v>100</v>
      </c>
    </row>
    <row r="65" spans="1:7" s="26" customFormat="1" ht="16.5" x14ac:dyDescent="0.25">
      <c r="A65" s="221"/>
      <c r="B65" s="221"/>
      <c r="C65" s="221"/>
      <c r="D65" s="221"/>
      <c r="E65" s="221"/>
      <c r="F65" s="24" t="s">
        <v>26</v>
      </c>
      <c r="G65" s="25">
        <v>100</v>
      </c>
    </row>
    <row r="66" spans="1:7" s="26" customFormat="1" ht="33" x14ac:dyDescent="0.25">
      <c r="A66" s="221"/>
      <c r="B66" s="221"/>
      <c r="C66" s="221"/>
      <c r="D66" s="221"/>
      <c r="E66" s="221"/>
      <c r="F66" s="24" t="s">
        <v>34</v>
      </c>
      <c r="G66" s="25">
        <v>100</v>
      </c>
    </row>
    <row r="67" spans="1:7" s="26" customFormat="1" ht="16.5" x14ac:dyDescent="0.25">
      <c r="A67" s="221"/>
      <c r="B67" s="221"/>
      <c r="C67" s="221"/>
      <c r="D67" s="221"/>
      <c r="E67" s="221"/>
      <c r="F67" s="24" t="s">
        <v>27</v>
      </c>
      <c r="G67" s="25">
        <f>(66/66)*100</f>
        <v>100</v>
      </c>
    </row>
    <row r="68" spans="1:7" s="26" customFormat="1" ht="204.75" x14ac:dyDescent="0.25">
      <c r="A68" s="127" t="s">
        <v>611</v>
      </c>
      <c r="B68" s="127" t="s">
        <v>612</v>
      </c>
      <c r="C68" s="127" t="s">
        <v>613</v>
      </c>
      <c r="D68" s="80" t="s">
        <v>49</v>
      </c>
      <c r="E68" s="80" t="s">
        <v>230</v>
      </c>
      <c r="F68" s="24" t="s">
        <v>36</v>
      </c>
      <c r="G68" s="25">
        <f>(G67/G65)*100</f>
        <v>100</v>
      </c>
    </row>
    <row r="69" spans="1:7" s="26" customFormat="1" ht="16.5" x14ac:dyDescent="0.25">
      <c r="A69" s="221" t="s">
        <v>21</v>
      </c>
      <c r="B69" s="221" t="s">
        <v>22</v>
      </c>
      <c r="C69" s="221" t="s">
        <v>29</v>
      </c>
      <c r="D69" s="221" t="s">
        <v>23</v>
      </c>
      <c r="E69" s="221" t="s">
        <v>24</v>
      </c>
      <c r="F69" s="24" t="s">
        <v>25</v>
      </c>
      <c r="G69" s="25">
        <v>100</v>
      </c>
    </row>
    <row r="70" spans="1:7" s="26" customFormat="1" ht="16.5" x14ac:dyDescent="0.25">
      <c r="A70" s="221"/>
      <c r="B70" s="221"/>
      <c r="C70" s="221"/>
      <c r="D70" s="221"/>
      <c r="E70" s="221"/>
      <c r="F70" s="24" t="s">
        <v>33</v>
      </c>
      <c r="G70" s="25">
        <v>100</v>
      </c>
    </row>
    <row r="71" spans="1:7" s="26" customFormat="1" ht="16.5" x14ac:dyDescent="0.25">
      <c r="A71" s="221"/>
      <c r="B71" s="221"/>
      <c r="C71" s="221"/>
      <c r="D71" s="221"/>
      <c r="E71" s="221"/>
      <c r="F71" s="24" t="s">
        <v>26</v>
      </c>
      <c r="G71" s="25">
        <v>100</v>
      </c>
    </row>
    <row r="72" spans="1:7" s="26" customFormat="1" ht="33" x14ac:dyDescent="0.25">
      <c r="A72" s="221"/>
      <c r="B72" s="221"/>
      <c r="C72" s="221"/>
      <c r="D72" s="221"/>
      <c r="E72" s="221"/>
      <c r="F72" s="24" t="s">
        <v>34</v>
      </c>
      <c r="G72" s="25">
        <v>100</v>
      </c>
    </row>
    <row r="73" spans="1:7" s="26" customFormat="1" ht="16.5" x14ac:dyDescent="0.25">
      <c r="A73" s="221"/>
      <c r="B73" s="221"/>
      <c r="C73" s="221"/>
      <c r="D73" s="221"/>
      <c r="E73" s="221"/>
      <c r="F73" s="24" t="s">
        <v>27</v>
      </c>
      <c r="G73" s="25">
        <f>(3/3)*100</f>
        <v>100</v>
      </c>
    </row>
    <row r="74" spans="1:7" s="26" customFormat="1" ht="126" x14ac:dyDescent="0.25">
      <c r="A74" s="127" t="s">
        <v>614</v>
      </c>
      <c r="B74" s="127" t="s">
        <v>615</v>
      </c>
      <c r="C74" s="127" t="s">
        <v>616</v>
      </c>
      <c r="D74" s="80" t="s">
        <v>49</v>
      </c>
      <c r="E74" s="80" t="s">
        <v>230</v>
      </c>
      <c r="F74" s="24" t="s">
        <v>36</v>
      </c>
      <c r="G74" s="25">
        <f>(G73/G71)*100</f>
        <v>100</v>
      </c>
    </row>
    <row r="75" spans="1:7" s="26" customFormat="1" ht="16.5" x14ac:dyDescent="0.25">
      <c r="A75" s="221" t="s">
        <v>21</v>
      </c>
      <c r="B75" s="221" t="s">
        <v>22</v>
      </c>
      <c r="C75" s="221" t="s">
        <v>29</v>
      </c>
      <c r="D75" s="221" t="s">
        <v>23</v>
      </c>
      <c r="E75" s="221" t="s">
        <v>24</v>
      </c>
      <c r="F75" s="24" t="s">
        <v>25</v>
      </c>
      <c r="G75" s="25">
        <v>100</v>
      </c>
    </row>
    <row r="76" spans="1:7" s="26" customFormat="1" ht="16.5" x14ac:dyDescent="0.25">
      <c r="A76" s="221"/>
      <c r="B76" s="221"/>
      <c r="C76" s="221"/>
      <c r="D76" s="221"/>
      <c r="E76" s="221"/>
      <c r="F76" s="24" t="s">
        <v>33</v>
      </c>
      <c r="G76" s="25">
        <v>100</v>
      </c>
    </row>
    <row r="77" spans="1:7" s="26" customFormat="1" ht="16.5" x14ac:dyDescent="0.25">
      <c r="A77" s="221"/>
      <c r="B77" s="221"/>
      <c r="C77" s="221"/>
      <c r="D77" s="221"/>
      <c r="E77" s="221"/>
      <c r="F77" s="24" t="s">
        <v>26</v>
      </c>
      <c r="G77" s="25">
        <v>100</v>
      </c>
    </row>
    <row r="78" spans="1:7" s="26" customFormat="1" ht="33" x14ac:dyDescent="0.25">
      <c r="A78" s="221"/>
      <c r="B78" s="221"/>
      <c r="C78" s="221"/>
      <c r="D78" s="221"/>
      <c r="E78" s="221"/>
      <c r="F78" s="24" t="s">
        <v>34</v>
      </c>
      <c r="G78" s="25">
        <v>100</v>
      </c>
    </row>
    <row r="79" spans="1:7" s="26" customFormat="1" ht="16.5" x14ac:dyDescent="0.25">
      <c r="A79" s="221"/>
      <c r="B79" s="221"/>
      <c r="C79" s="221"/>
      <c r="D79" s="221"/>
      <c r="E79" s="221"/>
      <c r="F79" s="24" t="s">
        <v>27</v>
      </c>
      <c r="G79" s="25">
        <f>(40/40)*100</f>
        <v>100</v>
      </c>
    </row>
    <row r="80" spans="1:7" s="26" customFormat="1" ht="126" x14ac:dyDescent="0.25">
      <c r="A80" s="127" t="s">
        <v>617</v>
      </c>
      <c r="B80" s="127" t="s">
        <v>618</v>
      </c>
      <c r="C80" s="127" t="s">
        <v>619</v>
      </c>
      <c r="D80" s="80" t="s">
        <v>49</v>
      </c>
      <c r="E80" s="80" t="s">
        <v>230</v>
      </c>
      <c r="F80" s="24" t="s">
        <v>36</v>
      </c>
      <c r="G80" s="25">
        <f>(G79/G77)*100</f>
        <v>100</v>
      </c>
    </row>
    <row r="81" spans="1:7" s="26" customFormat="1" ht="16.5" x14ac:dyDescent="0.25">
      <c r="A81" s="221" t="s">
        <v>21</v>
      </c>
      <c r="B81" s="221" t="s">
        <v>22</v>
      </c>
      <c r="C81" s="221" t="s">
        <v>29</v>
      </c>
      <c r="D81" s="221" t="s">
        <v>23</v>
      </c>
      <c r="E81" s="221" t="s">
        <v>24</v>
      </c>
      <c r="F81" s="24" t="s">
        <v>25</v>
      </c>
      <c r="G81" s="25">
        <v>100</v>
      </c>
    </row>
    <row r="82" spans="1:7" s="26" customFormat="1" ht="16.5" x14ac:dyDescent="0.25">
      <c r="A82" s="221"/>
      <c r="B82" s="221"/>
      <c r="C82" s="221"/>
      <c r="D82" s="221"/>
      <c r="E82" s="221"/>
      <c r="F82" s="24" t="s">
        <v>33</v>
      </c>
      <c r="G82" s="25">
        <v>100</v>
      </c>
    </row>
    <row r="83" spans="1:7" s="26" customFormat="1" ht="16.5" x14ac:dyDescent="0.25">
      <c r="A83" s="221"/>
      <c r="B83" s="221"/>
      <c r="C83" s="221"/>
      <c r="D83" s="221"/>
      <c r="E83" s="221"/>
      <c r="F83" s="24" t="s">
        <v>26</v>
      </c>
      <c r="G83" s="25">
        <v>100</v>
      </c>
    </row>
    <row r="84" spans="1:7" s="26" customFormat="1" ht="33" x14ac:dyDescent="0.25">
      <c r="A84" s="221"/>
      <c r="B84" s="221"/>
      <c r="C84" s="221"/>
      <c r="D84" s="221"/>
      <c r="E84" s="221"/>
      <c r="F84" s="24" t="s">
        <v>34</v>
      </c>
      <c r="G84" s="25">
        <v>100</v>
      </c>
    </row>
    <row r="85" spans="1:7" s="26" customFormat="1" ht="16.5" x14ac:dyDescent="0.25">
      <c r="A85" s="221"/>
      <c r="B85" s="221"/>
      <c r="C85" s="221"/>
      <c r="D85" s="221"/>
      <c r="E85" s="221"/>
      <c r="F85" s="24" t="s">
        <v>27</v>
      </c>
      <c r="G85" s="25">
        <f>(3/3)*100</f>
        <v>100</v>
      </c>
    </row>
    <row r="86" spans="1:7" s="26" customFormat="1" ht="141.75" x14ac:dyDescent="0.25">
      <c r="A86" s="127" t="s">
        <v>620</v>
      </c>
      <c r="B86" s="127" t="s">
        <v>621</v>
      </c>
      <c r="C86" s="127" t="s">
        <v>622</v>
      </c>
      <c r="D86" s="80" t="s">
        <v>49</v>
      </c>
      <c r="E86" s="80" t="s">
        <v>230</v>
      </c>
      <c r="F86" s="24" t="s">
        <v>36</v>
      </c>
      <c r="G86" s="25">
        <f>(G85/G83)*100</f>
        <v>100</v>
      </c>
    </row>
    <row r="87" spans="1:7" s="26" customFormat="1" ht="16.5" x14ac:dyDescent="0.25">
      <c r="A87" s="221" t="s">
        <v>21</v>
      </c>
      <c r="B87" s="221" t="s">
        <v>22</v>
      </c>
      <c r="C87" s="221" t="s">
        <v>29</v>
      </c>
      <c r="D87" s="221" t="s">
        <v>23</v>
      </c>
      <c r="E87" s="221" t="s">
        <v>24</v>
      </c>
      <c r="F87" s="24" t="s">
        <v>25</v>
      </c>
      <c r="G87" s="25">
        <v>100</v>
      </c>
    </row>
    <row r="88" spans="1:7" s="26" customFormat="1" ht="16.5" x14ac:dyDescent="0.25">
      <c r="A88" s="221"/>
      <c r="B88" s="221"/>
      <c r="C88" s="221"/>
      <c r="D88" s="221"/>
      <c r="E88" s="221"/>
      <c r="F88" s="24" t="s">
        <v>33</v>
      </c>
      <c r="G88" s="25">
        <v>100</v>
      </c>
    </row>
    <row r="89" spans="1:7" s="26" customFormat="1" ht="16.5" x14ac:dyDescent="0.25">
      <c r="A89" s="221"/>
      <c r="B89" s="221"/>
      <c r="C89" s="221"/>
      <c r="D89" s="221"/>
      <c r="E89" s="221"/>
      <c r="F89" s="24" t="s">
        <v>26</v>
      </c>
      <c r="G89" s="25">
        <v>100</v>
      </c>
    </row>
    <row r="90" spans="1:7" s="26" customFormat="1" ht="33" x14ac:dyDescent="0.25">
      <c r="A90" s="221"/>
      <c r="B90" s="221"/>
      <c r="C90" s="221"/>
      <c r="D90" s="221"/>
      <c r="E90" s="221"/>
      <c r="F90" s="24" t="s">
        <v>34</v>
      </c>
      <c r="G90" s="25">
        <v>100</v>
      </c>
    </row>
    <row r="91" spans="1:7" s="26" customFormat="1" ht="16.5" x14ac:dyDescent="0.25">
      <c r="A91" s="221"/>
      <c r="B91" s="221"/>
      <c r="C91" s="221"/>
      <c r="D91" s="221"/>
      <c r="E91" s="221"/>
      <c r="F91" s="24" t="s">
        <v>27</v>
      </c>
      <c r="G91" s="25">
        <f>(13/13)*100</f>
        <v>100</v>
      </c>
    </row>
    <row r="92" spans="1:7" s="26" customFormat="1" ht="126" x14ac:dyDescent="0.25">
      <c r="A92" s="127" t="s">
        <v>623</v>
      </c>
      <c r="B92" s="127" t="s">
        <v>624</v>
      </c>
      <c r="C92" s="127" t="s">
        <v>625</v>
      </c>
      <c r="D92" s="80" t="s">
        <v>49</v>
      </c>
      <c r="E92" s="80" t="s">
        <v>230</v>
      </c>
      <c r="F92" s="24" t="s">
        <v>36</v>
      </c>
      <c r="G92" s="25">
        <f>(G91/G89)*100</f>
        <v>100</v>
      </c>
    </row>
    <row r="93" spans="1:7" s="26" customFormat="1" ht="16.5" x14ac:dyDescent="0.25">
      <c r="A93" s="221" t="s">
        <v>21</v>
      </c>
      <c r="B93" s="221" t="s">
        <v>22</v>
      </c>
      <c r="C93" s="221" t="s">
        <v>29</v>
      </c>
      <c r="D93" s="221" t="s">
        <v>23</v>
      </c>
      <c r="E93" s="221" t="s">
        <v>24</v>
      </c>
      <c r="F93" s="24" t="s">
        <v>25</v>
      </c>
      <c r="G93" s="25">
        <v>100</v>
      </c>
    </row>
    <row r="94" spans="1:7" s="26" customFormat="1" ht="16.5" x14ac:dyDescent="0.25">
      <c r="A94" s="221"/>
      <c r="B94" s="221"/>
      <c r="C94" s="221"/>
      <c r="D94" s="221"/>
      <c r="E94" s="221"/>
      <c r="F94" s="24" t="s">
        <v>33</v>
      </c>
      <c r="G94" s="25">
        <v>100</v>
      </c>
    </row>
    <row r="95" spans="1:7" s="26" customFormat="1" ht="16.5" x14ac:dyDescent="0.25">
      <c r="A95" s="221"/>
      <c r="B95" s="221"/>
      <c r="C95" s="221"/>
      <c r="D95" s="221"/>
      <c r="E95" s="221"/>
      <c r="F95" s="24" t="s">
        <v>26</v>
      </c>
      <c r="G95" s="25">
        <v>100</v>
      </c>
    </row>
    <row r="96" spans="1:7" s="26" customFormat="1" ht="33" x14ac:dyDescent="0.25">
      <c r="A96" s="221"/>
      <c r="B96" s="221"/>
      <c r="C96" s="221"/>
      <c r="D96" s="221"/>
      <c r="E96" s="221"/>
      <c r="F96" s="24" t="s">
        <v>34</v>
      </c>
      <c r="G96" s="25">
        <v>100</v>
      </c>
    </row>
    <row r="97" spans="1:7" s="26" customFormat="1" ht="16.5" x14ac:dyDescent="0.25">
      <c r="A97" s="221"/>
      <c r="B97" s="221"/>
      <c r="C97" s="221"/>
      <c r="D97" s="221"/>
      <c r="E97" s="221"/>
      <c r="F97" s="24" t="s">
        <v>27</v>
      </c>
      <c r="G97" s="25">
        <f>(3/3)*100</f>
        <v>100</v>
      </c>
    </row>
    <row r="98" spans="1:7" s="26" customFormat="1" ht="47.25" x14ac:dyDescent="0.25">
      <c r="A98" s="127" t="s">
        <v>626</v>
      </c>
      <c r="B98" s="127" t="s">
        <v>627</v>
      </c>
      <c r="C98" s="127" t="s">
        <v>628</v>
      </c>
      <c r="D98" s="80" t="s">
        <v>49</v>
      </c>
      <c r="E98" s="80" t="s">
        <v>230</v>
      </c>
      <c r="F98" s="24" t="s">
        <v>36</v>
      </c>
      <c r="G98" s="25">
        <f>(G97/G95)*100</f>
        <v>100</v>
      </c>
    </row>
    <row r="99" spans="1:7" s="26" customFormat="1" ht="16.5" x14ac:dyDescent="0.25">
      <c r="A99" s="221" t="s">
        <v>21</v>
      </c>
      <c r="B99" s="221" t="s">
        <v>22</v>
      </c>
      <c r="C99" s="221" t="s">
        <v>29</v>
      </c>
      <c r="D99" s="221" t="s">
        <v>23</v>
      </c>
      <c r="E99" s="221" t="s">
        <v>24</v>
      </c>
      <c r="F99" s="24" t="s">
        <v>25</v>
      </c>
      <c r="G99" s="25">
        <v>100</v>
      </c>
    </row>
    <row r="100" spans="1:7" s="26" customFormat="1" ht="16.5" x14ac:dyDescent="0.25">
      <c r="A100" s="221"/>
      <c r="B100" s="221"/>
      <c r="C100" s="221"/>
      <c r="D100" s="221"/>
      <c r="E100" s="221"/>
      <c r="F100" s="24" t="s">
        <v>33</v>
      </c>
      <c r="G100" s="25">
        <v>100</v>
      </c>
    </row>
    <row r="101" spans="1:7" s="26" customFormat="1" ht="16.5" x14ac:dyDescent="0.25">
      <c r="A101" s="221"/>
      <c r="B101" s="221"/>
      <c r="C101" s="221"/>
      <c r="D101" s="221"/>
      <c r="E101" s="221"/>
      <c r="F101" s="24" t="s">
        <v>26</v>
      </c>
      <c r="G101" s="25">
        <v>100</v>
      </c>
    </row>
    <row r="102" spans="1:7" s="26" customFormat="1" ht="33" x14ac:dyDescent="0.25">
      <c r="A102" s="221"/>
      <c r="B102" s="221"/>
      <c r="C102" s="221"/>
      <c r="D102" s="221"/>
      <c r="E102" s="221"/>
      <c r="F102" s="24" t="s">
        <v>34</v>
      </c>
      <c r="G102" s="25">
        <v>100</v>
      </c>
    </row>
    <row r="103" spans="1:7" s="26" customFormat="1" ht="16.5" x14ac:dyDescent="0.25">
      <c r="A103" s="221"/>
      <c r="B103" s="221"/>
      <c r="C103" s="221"/>
      <c r="D103" s="221"/>
      <c r="E103" s="221"/>
      <c r="F103" s="24" t="s">
        <v>27</v>
      </c>
      <c r="G103" s="25">
        <f>(7/7)*100</f>
        <v>100</v>
      </c>
    </row>
    <row r="104" spans="1:7" s="26" customFormat="1" ht="63" x14ac:dyDescent="0.25">
      <c r="A104" s="127" t="s">
        <v>629</v>
      </c>
      <c r="B104" s="127" t="s">
        <v>630</v>
      </c>
      <c r="C104" s="127" t="s">
        <v>631</v>
      </c>
      <c r="D104" s="80" t="s">
        <v>49</v>
      </c>
      <c r="E104" s="80" t="s">
        <v>230</v>
      </c>
      <c r="F104" s="24" t="s">
        <v>36</v>
      </c>
      <c r="G104" s="25">
        <f>(G103/G101)*100</f>
        <v>100</v>
      </c>
    </row>
    <row r="105" spans="1:7" s="26" customFormat="1" ht="16.5" x14ac:dyDescent="0.25">
      <c r="A105" s="221" t="s">
        <v>21</v>
      </c>
      <c r="B105" s="221" t="s">
        <v>22</v>
      </c>
      <c r="C105" s="221" t="s">
        <v>29</v>
      </c>
      <c r="D105" s="221" t="s">
        <v>23</v>
      </c>
      <c r="E105" s="221" t="s">
        <v>24</v>
      </c>
      <c r="F105" s="24" t="s">
        <v>25</v>
      </c>
      <c r="G105" s="25">
        <v>100</v>
      </c>
    </row>
    <row r="106" spans="1:7" s="26" customFormat="1" ht="16.5" x14ac:dyDescent="0.25">
      <c r="A106" s="221"/>
      <c r="B106" s="221"/>
      <c r="C106" s="221"/>
      <c r="D106" s="221"/>
      <c r="E106" s="221"/>
      <c r="F106" s="24" t="s">
        <v>33</v>
      </c>
      <c r="G106" s="25">
        <v>100</v>
      </c>
    </row>
    <row r="107" spans="1:7" s="26" customFormat="1" ht="16.5" x14ac:dyDescent="0.25">
      <c r="A107" s="221"/>
      <c r="B107" s="221"/>
      <c r="C107" s="221"/>
      <c r="D107" s="221"/>
      <c r="E107" s="221"/>
      <c r="F107" s="24" t="s">
        <v>26</v>
      </c>
      <c r="G107" s="25">
        <v>100</v>
      </c>
    </row>
    <row r="108" spans="1:7" s="26" customFormat="1" ht="33" x14ac:dyDescent="0.25">
      <c r="A108" s="221"/>
      <c r="B108" s="221"/>
      <c r="C108" s="221"/>
      <c r="D108" s="221"/>
      <c r="E108" s="221"/>
      <c r="F108" s="24" t="s">
        <v>34</v>
      </c>
      <c r="G108" s="25">
        <v>100</v>
      </c>
    </row>
    <row r="109" spans="1:7" s="26" customFormat="1" ht="16.5" x14ac:dyDescent="0.25">
      <c r="A109" s="221"/>
      <c r="B109" s="221"/>
      <c r="C109" s="221"/>
      <c r="D109" s="221"/>
      <c r="E109" s="221"/>
      <c r="F109" s="24" t="s">
        <v>27</v>
      </c>
      <c r="G109" s="25">
        <f>(14/14)*100</f>
        <v>100</v>
      </c>
    </row>
    <row r="110" spans="1:7" s="26" customFormat="1" ht="126" x14ac:dyDescent="0.25">
      <c r="A110" s="127" t="s">
        <v>632</v>
      </c>
      <c r="B110" s="127" t="s">
        <v>633</v>
      </c>
      <c r="C110" s="127" t="s">
        <v>634</v>
      </c>
      <c r="D110" s="80" t="s">
        <v>49</v>
      </c>
      <c r="E110" s="80" t="s">
        <v>59</v>
      </c>
      <c r="F110" s="24" t="s">
        <v>36</v>
      </c>
      <c r="G110" s="25">
        <f>(G109/G107)*100</f>
        <v>100</v>
      </c>
    </row>
    <row r="111" spans="1:7" s="26" customFormat="1" ht="35.1" customHeight="1" x14ac:dyDescent="0.25">
      <c r="A111" s="253" t="s">
        <v>28</v>
      </c>
      <c r="B111" s="225"/>
      <c r="C111" s="225"/>
      <c r="D111" s="225"/>
      <c r="E111" s="225"/>
      <c r="F111" s="225"/>
      <c r="G111" s="226"/>
    </row>
    <row r="112" spans="1:7" s="26" customFormat="1" ht="20.100000000000001" customHeight="1" x14ac:dyDescent="0.25">
      <c r="A112" s="184" t="str">
        <f>A32</f>
        <v>Porcentaje de acuerdos del Sistema Nacional de Transparencia cumplidos por sus integrantes.</v>
      </c>
      <c r="B112" s="185"/>
      <c r="C112" s="185"/>
      <c r="D112" s="185"/>
      <c r="E112" s="185"/>
      <c r="F112" s="185"/>
      <c r="G112" s="186"/>
    </row>
    <row r="113" spans="1:7" ht="50.1" customHeight="1" x14ac:dyDescent="0.25">
      <c r="A113" s="7" t="s">
        <v>103</v>
      </c>
      <c r="B113" s="215" t="s">
        <v>1334</v>
      </c>
      <c r="C113" s="216"/>
      <c r="D113" s="216"/>
      <c r="E113" s="216"/>
      <c r="F113" s="216"/>
      <c r="G113" s="217"/>
    </row>
    <row r="114" spans="1:7" ht="20.100000000000001" customHeight="1" x14ac:dyDescent="0.25">
      <c r="A114" s="7" t="s">
        <v>102</v>
      </c>
      <c r="B114" s="273"/>
      <c r="C114" s="274"/>
      <c r="D114" s="274"/>
      <c r="E114" s="274"/>
      <c r="F114" s="274"/>
      <c r="G114" s="275"/>
    </row>
    <row r="115" spans="1:7" s="26" customFormat="1" ht="20.100000000000001" customHeight="1" x14ac:dyDescent="0.25">
      <c r="A115" s="184" t="str">
        <f>A40</f>
        <v>Porcentaje de instrumentos normativos o de política pública del Sistema Nacional de Transparencia que reciben asistencia técnica.</v>
      </c>
      <c r="B115" s="185"/>
      <c r="C115" s="185"/>
      <c r="D115" s="185"/>
      <c r="E115" s="185"/>
      <c r="F115" s="185"/>
      <c r="G115" s="186"/>
    </row>
    <row r="116" spans="1:7" ht="50.1" customHeight="1" x14ac:dyDescent="0.25">
      <c r="A116" s="7" t="s">
        <v>103</v>
      </c>
      <c r="B116" s="215" t="s">
        <v>1335</v>
      </c>
      <c r="C116" s="216"/>
      <c r="D116" s="216"/>
      <c r="E116" s="216"/>
      <c r="F116" s="216"/>
      <c r="G116" s="217"/>
    </row>
    <row r="117" spans="1:7" ht="20.100000000000001" customHeight="1" x14ac:dyDescent="0.25">
      <c r="A117" s="7" t="s">
        <v>102</v>
      </c>
      <c r="B117" s="273"/>
      <c r="C117" s="274"/>
      <c r="D117" s="274"/>
      <c r="E117" s="274"/>
      <c r="F117" s="274"/>
      <c r="G117" s="275"/>
    </row>
    <row r="118" spans="1:7" s="26" customFormat="1" ht="20.100000000000001" customHeight="1" x14ac:dyDescent="0.25">
      <c r="A118" s="184" t="str">
        <f>A48</f>
        <v>Porcentaje de instrumentos de política pública del Sistema Nacional de Transparencia con acciones de acompañamiento para su análisis.</v>
      </c>
      <c r="B118" s="185"/>
      <c r="C118" s="185"/>
      <c r="D118" s="185"/>
      <c r="E118" s="185"/>
      <c r="F118" s="185"/>
      <c r="G118" s="186"/>
    </row>
    <row r="119" spans="1:7" ht="50.1" customHeight="1" x14ac:dyDescent="0.25">
      <c r="A119" s="7" t="s">
        <v>103</v>
      </c>
      <c r="B119" s="215" t="s">
        <v>1336</v>
      </c>
      <c r="C119" s="216"/>
      <c r="D119" s="216"/>
      <c r="E119" s="216"/>
      <c r="F119" s="216"/>
      <c r="G119" s="217"/>
    </row>
    <row r="120" spans="1:7" ht="20.100000000000001" customHeight="1" x14ac:dyDescent="0.25">
      <c r="A120" s="7" t="s">
        <v>102</v>
      </c>
      <c r="B120" s="273"/>
      <c r="C120" s="274"/>
      <c r="D120" s="274"/>
      <c r="E120" s="274"/>
      <c r="F120" s="274"/>
      <c r="G120" s="275"/>
    </row>
    <row r="121" spans="1:7" s="26" customFormat="1" ht="20.100000000000001" customHeight="1" x14ac:dyDescent="0.25">
      <c r="A121" s="184" t="str">
        <f>A54</f>
        <v>Porcentaje de acuerdos tomados por el Consejo Nacional con acciones de acompañamiento.</v>
      </c>
      <c r="B121" s="185"/>
      <c r="C121" s="185"/>
      <c r="D121" s="185"/>
      <c r="E121" s="185"/>
      <c r="F121" s="185"/>
      <c r="G121" s="186"/>
    </row>
    <row r="122" spans="1:7" ht="50.1" customHeight="1" x14ac:dyDescent="0.25">
      <c r="A122" s="7" t="s">
        <v>103</v>
      </c>
      <c r="B122" s="215" t="s">
        <v>1337</v>
      </c>
      <c r="C122" s="216"/>
      <c r="D122" s="216"/>
      <c r="E122" s="216"/>
      <c r="F122" s="216"/>
      <c r="G122" s="217"/>
    </row>
    <row r="123" spans="1:7" ht="20.100000000000001" customHeight="1" x14ac:dyDescent="0.25">
      <c r="A123" s="7" t="s">
        <v>102</v>
      </c>
      <c r="B123" s="273"/>
      <c r="C123" s="274"/>
      <c r="D123" s="274"/>
      <c r="E123" s="274"/>
      <c r="F123" s="274"/>
      <c r="G123" s="275"/>
    </row>
    <row r="124" spans="1:7" s="26" customFormat="1" ht="20.100000000000001" customHeight="1" x14ac:dyDescent="0.25">
      <c r="A124" s="184" t="str">
        <f>A62</f>
        <v>Porcentaje de acciones de actualización y evaluación realizadas conforme a lo dispuesto por los Programas Nacionales del Sistema Nacional de Transparencia</v>
      </c>
      <c r="B124" s="185"/>
      <c r="C124" s="185"/>
      <c r="D124" s="185"/>
      <c r="E124" s="185"/>
      <c r="F124" s="185"/>
      <c r="G124" s="186"/>
    </row>
    <row r="125" spans="1:7" ht="50.1" customHeight="1" x14ac:dyDescent="0.25">
      <c r="A125" s="7" t="s">
        <v>103</v>
      </c>
      <c r="B125" s="215" t="s">
        <v>1338</v>
      </c>
      <c r="C125" s="216"/>
      <c r="D125" s="216"/>
      <c r="E125" s="216"/>
      <c r="F125" s="216"/>
      <c r="G125" s="217"/>
    </row>
    <row r="126" spans="1:7" ht="20.100000000000001" customHeight="1" x14ac:dyDescent="0.25">
      <c r="A126" s="7" t="s">
        <v>102</v>
      </c>
      <c r="B126" s="273"/>
      <c r="C126" s="274"/>
      <c r="D126" s="274"/>
      <c r="E126" s="274"/>
      <c r="F126" s="274"/>
      <c r="G126" s="275"/>
    </row>
    <row r="127" spans="1:7" s="26" customFormat="1" ht="20.100000000000001" customHeight="1" x14ac:dyDescent="0.25">
      <c r="A127" s="184" t="str">
        <f>A68</f>
        <v>Porcentaje de acciones realizadas por el Secretariado Ejecutivo del Sistema Nacional de Transparencia para el seguimiento a la implementación de los Programas Nacionales del Sistema Nacional de Transparencia</v>
      </c>
      <c r="B127" s="185"/>
      <c r="C127" s="185"/>
      <c r="D127" s="185"/>
      <c r="E127" s="185"/>
      <c r="F127" s="185"/>
      <c r="G127" s="186"/>
    </row>
    <row r="128" spans="1:7" ht="50.1" customHeight="1" x14ac:dyDescent="0.25">
      <c r="A128" s="7" t="s">
        <v>103</v>
      </c>
      <c r="B128" s="215" t="s">
        <v>1339</v>
      </c>
      <c r="C128" s="216"/>
      <c r="D128" s="216"/>
      <c r="E128" s="216"/>
      <c r="F128" s="216"/>
      <c r="G128" s="217"/>
    </row>
    <row r="129" spans="1:7" ht="20.100000000000001" customHeight="1" x14ac:dyDescent="0.25">
      <c r="A129" s="7" t="s">
        <v>102</v>
      </c>
      <c r="B129" s="273"/>
      <c r="C129" s="274"/>
      <c r="D129" s="274"/>
      <c r="E129" s="274"/>
      <c r="F129" s="274"/>
      <c r="G129" s="275"/>
    </row>
    <row r="130" spans="1:7" s="26" customFormat="1" ht="20.100000000000001" customHeight="1" x14ac:dyDescent="0.25">
      <c r="A130" s="184" t="str">
        <f>A74</f>
        <v>Porcentaje de acciones de seguimiento en materia de derechos humanos, perspectiva de género e inclusión social realizadas</v>
      </c>
      <c r="B130" s="185"/>
      <c r="C130" s="185"/>
      <c r="D130" s="185"/>
      <c r="E130" s="185"/>
      <c r="F130" s="185"/>
      <c r="G130" s="186"/>
    </row>
    <row r="131" spans="1:7" ht="50.1" customHeight="1" x14ac:dyDescent="0.25">
      <c r="A131" s="7" t="s">
        <v>103</v>
      </c>
      <c r="B131" s="215" t="s">
        <v>1340</v>
      </c>
      <c r="C131" s="216"/>
      <c r="D131" s="216"/>
      <c r="E131" s="216"/>
      <c r="F131" s="216"/>
      <c r="G131" s="217"/>
    </row>
    <row r="132" spans="1:7" ht="20.100000000000001" customHeight="1" x14ac:dyDescent="0.25">
      <c r="A132" s="7" t="s">
        <v>102</v>
      </c>
      <c r="B132" s="273"/>
      <c r="C132" s="274"/>
      <c r="D132" s="274"/>
      <c r="E132" s="274"/>
      <c r="F132" s="274"/>
      <c r="G132" s="275"/>
    </row>
    <row r="133" spans="1:7" s="26" customFormat="1" ht="20.100000000000001" customHeight="1" x14ac:dyDescent="0.25">
      <c r="A133" s="184" t="str">
        <f>A80</f>
        <v>Porcentaje de actividades realizadas por las instancias del Sistema Nacional de Transparencia que cuentan con el acompañamiento de la Dirección General Técnica, Seguimiento y Normatividad</v>
      </c>
      <c r="B133" s="185"/>
      <c r="C133" s="185"/>
      <c r="D133" s="185"/>
      <c r="E133" s="185"/>
      <c r="F133" s="185"/>
      <c r="G133" s="186"/>
    </row>
    <row r="134" spans="1:7" ht="50.1" customHeight="1" x14ac:dyDescent="0.25">
      <c r="A134" s="7" t="s">
        <v>103</v>
      </c>
      <c r="B134" s="215" t="s">
        <v>1341</v>
      </c>
      <c r="C134" s="216"/>
      <c r="D134" s="216"/>
      <c r="E134" s="216"/>
      <c r="F134" s="216"/>
      <c r="G134" s="217"/>
    </row>
    <row r="135" spans="1:7" ht="20.100000000000001" customHeight="1" x14ac:dyDescent="0.25">
      <c r="A135" s="7" t="s">
        <v>102</v>
      </c>
      <c r="B135" s="273"/>
      <c r="C135" s="274"/>
      <c r="D135" s="274"/>
      <c r="E135" s="274"/>
      <c r="F135" s="274"/>
      <c r="G135" s="275"/>
    </row>
    <row r="136" spans="1:7" s="26" customFormat="1" ht="20.100000000000001" customHeight="1" x14ac:dyDescent="0.25">
      <c r="A136" s="184" t="str">
        <f>A86</f>
        <v>Porcentaje de sesiones del Consejo Nacional del Sistema Nacional de Transparencia que cuentan con contenidos preparados desde la Dirección General Técnica, Seguimiento y Normatividad</v>
      </c>
      <c r="B136" s="185"/>
      <c r="C136" s="185"/>
      <c r="D136" s="185"/>
      <c r="E136" s="185"/>
      <c r="F136" s="185"/>
      <c r="G136" s="186"/>
    </row>
    <row r="137" spans="1:7" ht="50.1" customHeight="1" x14ac:dyDescent="0.25">
      <c r="A137" s="7" t="s">
        <v>103</v>
      </c>
      <c r="B137" s="215" t="s">
        <v>1342</v>
      </c>
      <c r="C137" s="216"/>
      <c r="D137" s="216"/>
      <c r="E137" s="216"/>
      <c r="F137" s="216"/>
      <c r="G137" s="217"/>
    </row>
    <row r="138" spans="1:7" ht="20.100000000000001" customHeight="1" x14ac:dyDescent="0.25">
      <c r="A138" s="7" t="s">
        <v>102</v>
      </c>
      <c r="B138" s="273"/>
      <c r="C138" s="274"/>
      <c r="D138" s="274"/>
      <c r="E138" s="274"/>
      <c r="F138" s="274"/>
      <c r="G138" s="275"/>
    </row>
    <row r="139" spans="1:7" s="26" customFormat="1" ht="20.100000000000001" customHeight="1" x14ac:dyDescent="0.25">
      <c r="A139" s="184" t="str">
        <f>A92</f>
        <v>Porcentaje de acuerdos del Consejo Nacional del Sistema Nacional de Transparencia con acciones de verificación desde la Dirección General Técnica Seguimiento y Normatividad.</v>
      </c>
      <c r="B139" s="185"/>
      <c r="C139" s="185"/>
      <c r="D139" s="185"/>
      <c r="E139" s="185"/>
      <c r="F139" s="185"/>
      <c r="G139" s="186"/>
    </row>
    <row r="140" spans="1:7" ht="50.1" customHeight="1" x14ac:dyDescent="0.25">
      <c r="A140" s="7" t="s">
        <v>103</v>
      </c>
      <c r="B140" s="215" t="s">
        <v>1343</v>
      </c>
      <c r="C140" s="216"/>
      <c r="D140" s="216"/>
      <c r="E140" s="216"/>
      <c r="F140" s="216"/>
      <c r="G140" s="217"/>
    </row>
    <row r="141" spans="1:7" ht="20.100000000000001" customHeight="1" x14ac:dyDescent="0.25">
      <c r="A141" s="7" t="s">
        <v>102</v>
      </c>
      <c r="B141" s="273"/>
      <c r="C141" s="274"/>
      <c r="D141" s="274"/>
      <c r="E141" s="274"/>
      <c r="F141" s="274"/>
      <c r="G141" s="275"/>
    </row>
    <row r="142" spans="1:7" s="26" customFormat="1" ht="20.100000000000001" customHeight="1" x14ac:dyDescent="0.25">
      <c r="A142" s="184" t="str">
        <f>A98</f>
        <v>Porcentaje de informes elaborados sobre el Sistema Nacional de Transparencia.</v>
      </c>
      <c r="B142" s="185"/>
      <c r="C142" s="185"/>
      <c r="D142" s="185"/>
      <c r="E142" s="185"/>
      <c r="F142" s="185"/>
      <c r="G142" s="186"/>
    </row>
    <row r="143" spans="1:7" ht="51" customHeight="1" x14ac:dyDescent="0.25">
      <c r="A143" s="7" t="s">
        <v>103</v>
      </c>
      <c r="B143" s="215" t="s">
        <v>1344</v>
      </c>
      <c r="C143" s="216"/>
      <c r="D143" s="216"/>
      <c r="E143" s="216"/>
      <c r="F143" s="216"/>
      <c r="G143" s="217"/>
    </row>
    <row r="144" spans="1:7" ht="20.100000000000001" customHeight="1" x14ac:dyDescent="0.25">
      <c r="A144" s="7" t="s">
        <v>102</v>
      </c>
      <c r="B144" s="273"/>
      <c r="C144" s="274"/>
      <c r="D144" s="274"/>
      <c r="E144" s="274"/>
      <c r="F144" s="274"/>
      <c r="G144" s="275"/>
    </row>
    <row r="145" spans="1:7" s="26" customFormat="1" ht="20.100000000000001" customHeight="1" x14ac:dyDescent="0.25">
      <c r="A145" s="184" t="str">
        <f>A104</f>
        <v>Porcentaje de acuerdos publicados.</v>
      </c>
      <c r="B145" s="185"/>
      <c r="C145" s="185"/>
      <c r="D145" s="185"/>
      <c r="E145" s="185"/>
      <c r="F145" s="185"/>
      <c r="G145" s="186"/>
    </row>
    <row r="146" spans="1:7" ht="50.1" customHeight="1" x14ac:dyDescent="0.25">
      <c r="A146" s="7" t="s">
        <v>103</v>
      </c>
      <c r="B146" s="215" t="s">
        <v>1345</v>
      </c>
      <c r="C146" s="216"/>
      <c r="D146" s="216"/>
      <c r="E146" s="216"/>
      <c r="F146" s="216"/>
      <c r="G146" s="217"/>
    </row>
    <row r="147" spans="1:7" ht="20.100000000000001" customHeight="1" x14ac:dyDescent="0.25">
      <c r="A147" s="7" t="s">
        <v>102</v>
      </c>
      <c r="B147" s="273"/>
      <c r="C147" s="274"/>
      <c r="D147" s="274"/>
      <c r="E147" s="274"/>
      <c r="F147" s="274"/>
      <c r="G147" s="275"/>
    </row>
    <row r="148" spans="1:7" s="26" customFormat="1" ht="20.100000000000001" customHeight="1" x14ac:dyDescent="0.25">
      <c r="A148" s="184" t="str">
        <f>A110</f>
        <v>Porcentaje de secciones con contenidos en línea actualizados.</v>
      </c>
      <c r="B148" s="185"/>
      <c r="C148" s="185"/>
      <c r="D148" s="185"/>
      <c r="E148" s="185"/>
      <c r="F148" s="185"/>
      <c r="G148" s="186"/>
    </row>
    <row r="149" spans="1:7" ht="50.1" customHeight="1" x14ac:dyDescent="0.25">
      <c r="A149" s="7" t="s">
        <v>103</v>
      </c>
      <c r="B149" s="215" t="s">
        <v>1346</v>
      </c>
      <c r="C149" s="216"/>
      <c r="D149" s="216"/>
      <c r="E149" s="216"/>
      <c r="F149" s="216"/>
      <c r="G149" s="217"/>
    </row>
    <row r="150" spans="1:7" ht="20.100000000000001" customHeight="1" x14ac:dyDescent="0.25">
      <c r="A150" s="7" t="s">
        <v>102</v>
      </c>
      <c r="B150" s="273"/>
      <c r="C150" s="274"/>
      <c r="D150" s="274"/>
      <c r="E150" s="274"/>
      <c r="F150" s="274"/>
      <c r="G150" s="275"/>
    </row>
    <row r="151" spans="1:7" s="26" customFormat="1" ht="20.100000000000001" customHeight="1" x14ac:dyDescent="0.25">
      <c r="A151" s="199"/>
      <c r="B151" s="199"/>
      <c r="C151" s="199"/>
      <c r="D151" s="199"/>
      <c r="E151" s="199"/>
      <c r="F151" s="199"/>
      <c r="G151" s="199"/>
    </row>
    <row r="152" spans="1:7" s="26" customFormat="1" ht="35.1" customHeight="1" x14ac:dyDescent="0.25">
      <c r="A152" s="253" t="s">
        <v>35</v>
      </c>
      <c r="B152" s="225"/>
      <c r="C152" s="225"/>
      <c r="D152" s="225"/>
      <c r="E152" s="225"/>
      <c r="F152" s="225"/>
      <c r="G152" s="226"/>
    </row>
    <row r="153" spans="1:7" s="26" customFormat="1" ht="35.1" customHeight="1" x14ac:dyDescent="0.25">
      <c r="A153" s="184" t="str">
        <f>A112</f>
        <v>Porcentaje de acuerdos del Sistema Nacional de Transparencia cumplidos por sus integrantes.</v>
      </c>
      <c r="B153" s="185"/>
      <c r="C153" s="185"/>
      <c r="D153" s="185"/>
      <c r="E153" s="185"/>
      <c r="F153" s="185"/>
      <c r="G153" s="186"/>
    </row>
    <row r="154" spans="1:7" s="26" customFormat="1" ht="35.1" customHeight="1" x14ac:dyDescent="0.25">
      <c r="A154" s="27" t="s">
        <v>30</v>
      </c>
      <c r="B154" s="190"/>
      <c r="C154" s="191"/>
      <c r="D154" s="191"/>
      <c r="E154" s="191"/>
      <c r="F154" s="191"/>
      <c r="G154" s="192"/>
    </row>
    <row r="155" spans="1:7" s="26" customFormat="1" ht="35.1" customHeight="1" x14ac:dyDescent="0.25">
      <c r="A155" s="27" t="s">
        <v>31</v>
      </c>
      <c r="B155" s="196" t="s">
        <v>86</v>
      </c>
      <c r="C155" s="197"/>
      <c r="D155" s="197"/>
      <c r="E155" s="197"/>
      <c r="F155" s="197"/>
      <c r="G155" s="198"/>
    </row>
    <row r="156" spans="1:7" s="26" customFormat="1" ht="35.1" customHeight="1" x14ac:dyDescent="0.25">
      <c r="A156" s="27" t="s">
        <v>32</v>
      </c>
      <c r="B156" s="196" t="s">
        <v>86</v>
      </c>
      <c r="C156" s="197"/>
      <c r="D156" s="197"/>
      <c r="E156" s="197"/>
      <c r="F156" s="197"/>
      <c r="G156" s="198"/>
    </row>
    <row r="157" spans="1:7" s="26" customFormat="1" ht="35.1" customHeight="1" x14ac:dyDescent="0.25">
      <c r="A157" s="184" t="str">
        <f>A115</f>
        <v>Porcentaje de instrumentos normativos o de política pública del Sistema Nacional de Transparencia que reciben asistencia técnica.</v>
      </c>
      <c r="B157" s="185"/>
      <c r="C157" s="185"/>
      <c r="D157" s="185"/>
      <c r="E157" s="185"/>
      <c r="F157" s="185"/>
      <c r="G157" s="186"/>
    </row>
    <row r="158" spans="1:7" ht="35.1" customHeight="1" x14ac:dyDescent="0.25">
      <c r="A158" s="27" t="s">
        <v>30</v>
      </c>
      <c r="B158" s="190"/>
      <c r="C158" s="191"/>
      <c r="D158" s="191"/>
      <c r="E158" s="191"/>
      <c r="F158" s="191"/>
      <c r="G158" s="192"/>
    </row>
    <row r="159" spans="1:7" ht="35.1" customHeight="1" x14ac:dyDescent="0.25">
      <c r="A159" s="27" t="s">
        <v>31</v>
      </c>
      <c r="B159" s="196" t="s">
        <v>86</v>
      </c>
      <c r="C159" s="197"/>
      <c r="D159" s="197"/>
      <c r="E159" s="197"/>
      <c r="F159" s="197"/>
      <c r="G159" s="198"/>
    </row>
    <row r="160" spans="1:7" ht="35.1" customHeight="1" x14ac:dyDescent="0.25">
      <c r="A160" s="27" t="s">
        <v>32</v>
      </c>
      <c r="B160" s="196" t="s">
        <v>86</v>
      </c>
      <c r="C160" s="197"/>
      <c r="D160" s="197"/>
      <c r="E160" s="197"/>
      <c r="F160" s="197"/>
      <c r="G160" s="198"/>
    </row>
    <row r="161" spans="1:7" ht="35.1" customHeight="1" x14ac:dyDescent="0.25">
      <c r="A161" s="184" t="str">
        <f>A118</f>
        <v>Porcentaje de instrumentos de política pública del Sistema Nacional de Transparencia con acciones de acompañamiento para su análisis.</v>
      </c>
      <c r="B161" s="185"/>
      <c r="C161" s="185"/>
      <c r="D161" s="185"/>
      <c r="E161" s="185"/>
      <c r="F161" s="185"/>
      <c r="G161" s="186"/>
    </row>
    <row r="162" spans="1:7" ht="35.1" customHeight="1" x14ac:dyDescent="0.25">
      <c r="A162" s="27" t="s">
        <v>30</v>
      </c>
      <c r="B162" s="190"/>
      <c r="C162" s="191"/>
      <c r="D162" s="191"/>
      <c r="E162" s="191"/>
      <c r="F162" s="191"/>
      <c r="G162" s="192"/>
    </row>
    <row r="163" spans="1:7" ht="35.1" customHeight="1" x14ac:dyDescent="0.25">
      <c r="A163" s="27" t="s">
        <v>31</v>
      </c>
      <c r="B163" s="196" t="s">
        <v>86</v>
      </c>
      <c r="C163" s="197"/>
      <c r="D163" s="197"/>
      <c r="E163" s="197"/>
      <c r="F163" s="197"/>
      <c r="G163" s="198"/>
    </row>
    <row r="164" spans="1:7" ht="35.1" customHeight="1" x14ac:dyDescent="0.25">
      <c r="A164" s="27" t="s">
        <v>32</v>
      </c>
      <c r="B164" s="196" t="s">
        <v>86</v>
      </c>
      <c r="C164" s="197"/>
      <c r="D164" s="197"/>
      <c r="E164" s="197"/>
      <c r="F164" s="197"/>
      <c r="G164" s="198"/>
    </row>
    <row r="165" spans="1:7" ht="35.1" customHeight="1" x14ac:dyDescent="0.25">
      <c r="A165" s="184" t="str">
        <f>A121</f>
        <v>Porcentaje de acuerdos tomados por el Consejo Nacional con acciones de acompañamiento.</v>
      </c>
      <c r="B165" s="185"/>
      <c r="C165" s="185"/>
      <c r="D165" s="185"/>
      <c r="E165" s="185"/>
      <c r="F165" s="185"/>
      <c r="G165" s="186"/>
    </row>
    <row r="166" spans="1:7" ht="35.1" customHeight="1" x14ac:dyDescent="0.25">
      <c r="A166" s="27" t="s">
        <v>30</v>
      </c>
      <c r="B166" s="190"/>
      <c r="C166" s="191"/>
      <c r="D166" s="191"/>
      <c r="E166" s="191"/>
      <c r="F166" s="191"/>
      <c r="G166" s="192"/>
    </row>
    <row r="167" spans="1:7" ht="35.1" customHeight="1" x14ac:dyDescent="0.25">
      <c r="A167" s="27" t="s">
        <v>31</v>
      </c>
      <c r="B167" s="196" t="s">
        <v>86</v>
      </c>
      <c r="C167" s="197"/>
      <c r="D167" s="197"/>
      <c r="E167" s="197"/>
      <c r="F167" s="197"/>
      <c r="G167" s="198"/>
    </row>
    <row r="168" spans="1:7" ht="35.1" customHeight="1" x14ac:dyDescent="0.25">
      <c r="A168" s="27" t="s">
        <v>32</v>
      </c>
      <c r="B168" s="196" t="s">
        <v>86</v>
      </c>
      <c r="C168" s="197"/>
      <c r="D168" s="197"/>
      <c r="E168" s="197"/>
      <c r="F168" s="197"/>
      <c r="G168" s="198"/>
    </row>
    <row r="169" spans="1:7" ht="35.1" customHeight="1" x14ac:dyDescent="0.25">
      <c r="A169" s="184" t="str">
        <f>A124</f>
        <v>Porcentaje de acciones de actualización y evaluación realizadas conforme a lo dispuesto por los Programas Nacionales del Sistema Nacional de Transparencia</v>
      </c>
      <c r="B169" s="185"/>
      <c r="C169" s="185"/>
      <c r="D169" s="185"/>
      <c r="E169" s="185"/>
      <c r="F169" s="185"/>
      <c r="G169" s="186"/>
    </row>
    <row r="170" spans="1:7" ht="35.1" customHeight="1" x14ac:dyDescent="0.25">
      <c r="A170" s="27" t="s">
        <v>30</v>
      </c>
      <c r="B170" s="190"/>
      <c r="C170" s="191"/>
      <c r="D170" s="191"/>
      <c r="E170" s="191"/>
      <c r="F170" s="191"/>
      <c r="G170" s="192"/>
    </row>
    <row r="171" spans="1:7" ht="35.1" customHeight="1" x14ac:dyDescent="0.25">
      <c r="A171" s="27" t="s">
        <v>31</v>
      </c>
      <c r="B171" s="196" t="s">
        <v>86</v>
      </c>
      <c r="C171" s="197"/>
      <c r="D171" s="197"/>
      <c r="E171" s="197"/>
      <c r="F171" s="197"/>
      <c r="G171" s="198"/>
    </row>
    <row r="172" spans="1:7" ht="35.1" customHeight="1" x14ac:dyDescent="0.25">
      <c r="A172" s="27" t="s">
        <v>32</v>
      </c>
      <c r="B172" s="196" t="s">
        <v>86</v>
      </c>
      <c r="C172" s="197"/>
      <c r="D172" s="197"/>
      <c r="E172" s="197"/>
      <c r="F172" s="197"/>
      <c r="G172" s="198"/>
    </row>
    <row r="173" spans="1:7" ht="35.1" customHeight="1" x14ac:dyDescent="0.25">
      <c r="A173" s="184" t="str">
        <f>A127</f>
        <v>Porcentaje de acciones realizadas por el Secretariado Ejecutivo del Sistema Nacional de Transparencia para el seguimiento a la implementación de los Programas Nacionales del Sistema Nacional de Transparencia</v>
      </c>
      <c r="B173" s="185"/>
      <c r="C173" s="185"/>
      <c r="D173" s="185"/>
      <c r="E173" s="185"/>
      <c r="F173" s="185"/>
      <c r="G173" s="186"/>
    </row>
    <row r="174" spans="1:7" ht="35.1" customHeight="1" x14ac:dyDescent="0.25">
      <c r="A174" s="27" t="s">
        <v>30</v>
      </c>
      <c r="B174" s="190"/>
      <c r="C174" s="191"/>
      <c r="D174" s="191"/>
      <c r="E174" s="191"/>
      <c r="F174" s="191"/>
      <c r="G174" s="192"/>
    </row>
    <row r="175" spans="1:7" ht="35.1" customHeight="1" x14ac:dyDescent="0.25">
      <c r="A175" s="27" t="s">
        <v>31</v>
      </c>
      <c r="B175" s="196" t="s">
        <v>86</v>
      </c>
      <c r="C175" s="197"/>
      <c r="D175" s="197"/>
      <c r="E175" s="197"/>
      <c r="F175" s="197"/>
      <c r="G175" s="198"/>
    </row>
    <row r="176" spans="1:7" ht="35.1" customHeight="1" x14ac:dyDescent="0.25">
      <c r="A176" s="27" t="s">
        <v>32</v>
      </c>
      <c r="B176" s="196" t="s">
        <v>86</v>
      </c>
      <c r="C176" s="197"/>
      <c r="D176" s="197"/>
      <c r="E176" s="197"/>
      <c r="F176" s="197"/>
      <c r="G176" s="198"/>
    </row>
    <row r="177" spans="1:7" ht="35.1" customHeight="1" x14ac:dyDescent="0.25">
      <c r="A177" s="184" t="str">
        <f>A130</f>
        <v>Porcentaje de acciones de seguimiento en materia de derechos humanos, perspectiva de género e inclusión social realizadas</v>
      </c>
      <c r="B177" s="185"/>
      <c r="C177" s="185"/>
      <c r="D177" s="185"/>
      <c r="E177" s="185"/>
      <c r="F177" s="185"/>
      <c r="G177" s="186"/>
    </row>
    <row r="178" spans="1:7" ht="35.1" customHeight="1" x14ac:dyDescent="0.25">
      <c r="A178" s="27" t="s">
        <v>30</v>
      </c>
      <c r="B178" s="190"/>
      <c r="C178" s="191"/>
      <c r="D178" s="191"/>
      <c r="E178" s="191"/>
      <c r="F178" s="191"/>
      <c r="G178" s="192"/>
    </row>
    <row r="179" spans="1:7" ht="35.1" customHeight="1" x14ac:dyDescent="0.25">
      <c r="A179" s="27" t="s">
        <v>31</v>
      </c>
      <c r="B179" s="196"/>
      <c r="C179" s="197"/>
      <c r="D179" s="197"/>
      <c r="E179" s="197"/>
      <c r="F179" s="197"/>
      <c r="G179" s="198"/>
    </row>
    <row r="180" spans="1:7" ht="35.1" customHeight="1" x14ac:dyDescent="0.25">
      <c r="A180" s="27" t="s">
        <v>32</v>
      </c>
      <c r="B180" s="380"/>
      <c r="C180" s="381"/>
      <c r="D180" s="381"/>
      <c r="E180" s="381"/>
      <c r="F180" s="381"/>
      <c r="G180" s="382"/>
    </row>
    <row r="181" spans="1:7" ht="35.1" customHeight="1" x14ac:dyDescent="0.25">
      <c r="A181" s="300" t="str">
        <f>A133</f>
        <v>Porcentaje de actividades realizadas por las instancias del Sistema Nacional de Transparencia que cuentan con el acompañamiento de la Dirección General Técnica, Seguimiento y Normatividad</v>
      </c>
      <c r="B181" s="301"/>
      <c r="C181" s="301"/>
      <c r="D181" s="301"/>
      <c r="E181" s="301"/>
      <c r="F181" s="301"/>
      <c r="G181" s="302"/>
    </row>
    <row r="182" spans="1:7" ht="35.1" customHeight="1" x14ac:dyDescent="0.25">
      <c r="A182" s="27" t="s">
        <v>30</v>
      </c>
      <c r="B182" s="190"/>
      <c r="C182" s="191"/>
      <c r="D182" s="191"/>
      <c r="E182" s="191"/>
      <c r="F182" s="191"/>
      <c r="G182" s="192"/>
    </row>
    <row r="183" spans="1:7" ht="35.1" customHeight="1" x14ac:dyDescent="0.25">
      <c r="A183" s="27" t="s">
        <v>31</v>
      </c>
      <c r="B183" s="196" t="s">
        <v>86</v>
      </c>
      <c r="C183" s="197"/>
      <c r="D183" s="197"/>
      <c r="E183" s="197"/>
      <c r="F183" s="197"/>
      <c r="G183" s="198"/>
    </row>
    <row r="184" spans="1:7" ht="35.1" customHeight="1" x14ac:dyDescent="0.25">
      <c r="A184" s="27" t="s">
        <v>32</v>
      </c>
      <c r="B184" s="196" t="s">
        <v>86</v>
      </c>
      <c r="C184" s="197"/>
      <c r="D184" s="197"/>
      <c r="E184" s="197"/>
      <c r="F184" s="197"/>
      <c r="G184" s="198"/>
    </row>
    <row r="185" spans="1:7" ht="35.1" customHeight="1" x14ac:dyDescent="0.25">
      <c r="A185" s="300" t="str">
        <f>A136</f>
        <v>Porcentaje de sesiones del Consejo Nacional del Sistema Nacional de Transparencia que cuentan con contenidos preparados desde la Dirección General Técnica, Seguimiento y Normatividad</v>
      </c>
      <c r="B185" s="301"/>
      <c r="C185" s="301"/>
      <c r="D185" s="301"/>
      <c r="E185" s="301"/>
      <c r="F185" s="301"/>
      <c r="G185" s="302"/>
    </row>
    <row r="186" spans="1:7" ht="35.1" customHeight="1" x14ac:dyDescent="0.25">
      <c r="A186" s="27" t="s">
        <v>30</v>
      </c>
      <c r="B186" s="190"/>
      <c r="C186" s="191"/>
      <c r="D186" s="191"/>
      <c r="E186" s="191"/>
      <c r="F186" s="191"/>
      <c r="G186" s="192"/>
    </row>
    <row r="187" spans="1:7" ht="35.1" customHeight="1" x14ac:dyDescent="0.25">
      <c r="A187" s="27" t="s">
        <v>31</v>
      </c>
      <c r="B187" s="196" t="s">
        <v>86</v>
      </c>
      <c r="C187" s="197"/>
      <c r="D187" s="197"/>
      <c r="E187" s="197"/>
      <c r="F187" s="197"/>
      <c r="G187" s="198"/>
    </row>
    <row r="188" spans="1:7" ht="35.1" customHeight="1" x14ac:dyDescent="0.25">
      <c r="A188" s="27" t="s">
        <v>32</v>
      </c>
      <c r="B188" s="196" t="s">
        <v>86</v>
      </c>
      <c r="C188" s="197"/>
      <c r="D188" s="197"/>
      <c r="E188" s="197"/>
      <c r="F188" s="197"/>
      <c r="G188" s="198"/>
    </row>
    <row r="189" spans="1:7" ht="35.1" customHeight="1" x14ac:dyDescent="0.25">
      <c r="A189" s="300" t="str">
        <f>A139</f>
        <v>Porcentaje de acuerdos del Consejo Nacional del Sistema Nacional de Transparencia con acciones de verificación desde la Dirección General Técnica Seguimiento y Normatividad.</v>
      </c>
      <c r="B189" s="301"/>
      <c r="C189" s="301"/>
      <c r="D189" s="301"/>
      <c r="E189" s="301"/>
      <c r="F189" s="301"/>
      <c r="G189" s="302"/>
    </row>
    <row r="190" spans="1:7" ht="35.1" customHeight="1" x14ac:dyDescent="0.25">
      <c r="A190" s="27" t="s">
        <v>30</v>
      </c>
      <c r="B190" s="383"/>
      <c r="C190" s="384"/>
      <c r="D190" s="384"/>
      <c r="E190" s="384"/>
      <c r="F190" s="384"/>
      <c r="G190" s="385"/>
    </row>
    <row r="191" spans="1:7" ht="35.1" customHeight="1" x14ac:dyDescent="0.25">
      <c r="A191" s="27" t="s">
        <v>31</v>
      </c>
      <c r="B191" s="380"/>
      <c r="C191" s="381"/>
      <c r="D191" s="381"/>
      <c r="E191" s="381"/>
      <c r="F191" s="381"/>
      <c r="G191" s="382"/>
    </row>
    <row r="192" spans="1:7" ht="35.1" customHeight="1" x14ac:dyDescent="0.25">
      <c r="A192" s="27" t="s">
        <v>32</v>
      </c>
      <c r="B192" s="380"/>
      <c r="C192" s="381"/>
      <c r="D192" s="381"/>
      <c r="E192" s="381"/>
      <c r="F192" s="381"/>
      <c r="G192" s="382"/>
    </row>
    <row r="193" spans="1:7" ht="35.1" customHeight="1" x14ac:dyDescent="0.25">
      <c r="A193" s="300" t="str">
        <f>A142</f>
        <v>Porcentaje de informes elaborados sobre el Sistema Nacional de Transparencia.</v>
      </c>
      <c r="B193" s="301"/>
      <c r="C193" s="301"/>
      <c r="D193" s="301"/>
      <c r="E193" s="301"/>
      <c r="F193" s="301"/>
      <c r="G193" s="302"/>
    </row>
    <row r="194" spans="1:7" ht="35.1" customHeight="1" x14ac:dyDescent="0.25">
      <c r="A194" s="27" t="s">
        <v>30</v>
      </c>
      <c r="B194" s="190"/>
      <c r="C194" s="191"/>
      <c r="D194" s="191"/>
      <c r="E194" s="191"/>
      <c r="F194" s="191"/>
      <c r="G194" s="192"/>
    </row>
    <row r="195" spans="1:7" ht="35.1" customHeight="1" x14ac:dyDescent="0.25">
      <c r="A195" s="27" t="s">
        <v>31</v>
      </c>
      <c r="B195" s="196" t="s">
        <v>86</v>
      </c>
      <c r="C195" s="197"/>
      <c r="D195" s="197"/>
      <c r="E195" s="197"/>
      <c r="F195" s="197"/>
      <c r="G195" s="198"/>
    </row>
    <row r="196" spans="1:7" ht="35.1" customHeight="1" x14ac:dyDescent="0.25">
      <c r="A196" s="27" t="s">
        <v>32</v>
      </c>
      <c r="B196" s="196" t="s">
        <v>86</v>
      </c>
      <c r="C196" s="197"/>
      <c r="D196" s="197"/>
      <c r="E196" s="197"/>
      <c r="F196" s="197"/>
      <c r="G196" s="198"/>
    </row>
    <row r="197" spans="1:7" ht="35.1" customHeight="1" x14ac:dyDescent="0.25">
      <c r="A197" s="300" t="str">
        <f>A145</f>
        <v>Porcentaje de acuerdos publicados.</v>
      </c>
      <c r="B197" s="301"/>
      <c r="C197" s="301"/>
      <c r="D197" s="301"/>
      <c r="E197" s="301"/>
      <c r="F197" s="301"/>
      <c r="G197" s="302"/>
    </row>
    <row r="198" spans="1:7" ht="35.1" customHeight="1" x14ac:dyDescent="0.25">
      <c r="A198" s="27" t="s">
        <v>30</v>
      </c>
      <c r="B198" s="190"/>
      <c r="C198" s="191"/>
      <c r="D198" s="191"/>
      <c r="E198" s="191"/>
      <c r="F198" s="191"/>
      <c r="G198" s="192"/>
    </row>
    <row r="199" spans="1:7" ht="35.1" customHeight="1" x14ac:dyDescent="0.25">
      <c r="A199" s="27" t="s">
        <v>31</v>
      </c>
      <c r="B199" s="196" t="s">
        <v>86</v>
      </c>
      <c r="C199" s="197"/>
      <c r="D199" s="197"/>
      <c r="E199" s="197"/>
      <c r="F199" s="197"/>
      <c r="G199" s="198"/>
    </row>
    <row r="200" spans="1:7" ht="35.1" customHeight="1" x14ac:dyDescent="0.25">
      <c r="A200" s="27" t="s">
        <v>32</v>
      </c>
      <c r="B200" s="196" t="s">
        <v>86</v>
      </c>
      <c r="C200" s="197"/>
      <c r="D200" s="197"/>
      <c r="E200" s="197"/>
      <c r="F200" s="197"/>
      <c r="G200" s="198"/>
    </row>
    <row r="201" spans="1:7" ht="35.1" customHeight="1" x14ac:dyDescent="0.25">
      <c r="A201" s="300" t="str">
        <f>A148</f>
        <v>Porcentaje de secciones con contenidos en línea actualizados.</v>
      </c>
      <c r="B201" s="301"/>
      <c r="C201" s="301"/>
      <c r="D201" s="301"/>
      <c r="E201" s="301"/>
      <c r="F201" s="301"/>
      <c r="G201" s="302"/>
    </row>
    <row r="202" spans="1:7" ht="35.1" customHeight="1" x14ac:dyDescent="0.25">
      <c r="A202" s="27" t="s">
        <v>30</v>
      </c>
      <c r="B202" s="190"/>
      <c r="C202" s="191"/>
      <c r="D202" s="191"/>
      <c r="E202" s="191"/>
      <c r="F202" s="191"/>
      <c r="G202" s="192"/>
    </row>
    <row r="203" spans="1:7" ht="35.1" customHeight="1" x14ac:dyDescent="0.25">
      <c r="A203" s="27" t="s">
        <v>31</v>
      </c>
      <c r="B203" s="196" t="s">
        <v>86</v>
      </c>
      <c r="C203" s="197"/>
      <c r="D203" s="197"/>
      <c r="E203" s="197"/>
      <c r="F203" s="197"/>
      <c r="G203" s="198"/>
    </row>
    <row r="204" spans="1:7" ht="35.1" customHeight="1" x14ac:dyDescent="0.25">
      <c r="A204" s="27" t="s">
        <v>32</v>
      </c>
      <c r="B204" s="196" t="s">
        <v>86</v>
      </c>
      <c r="C204" s="197"/>
      <c r="D204" s="197"/>
      <c r="E204" s="197"/>
      <c r="F204" s="197"/>
      <c r="G204" s="198"/>
    </row>
    <row r="205" spans="1:7" ht="35.1" customHeight="1" x14ac:dyDescent="0.25">
      <c r="A205" s="184"/>
      <c r="B205" s="185"/>
      <c r="C205" s="185"/>
      <c r="D205" s="185"/>
      <c r="E205" s="185"/>
      <c r="F205" s="185"/>
      <c r="G205" s="186"/>
    </row>
    <row r="208" spans="1:7" ht="16.5" x14ac:dyDescent="0.25">
      <c r="B208" s="74"/>
    </row>
  </sheetData>
  <mergeCells count="20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5:G55"/>
    <mergeCell ref="A56:E56"/>
    <mergeCell ref="F56:G56"/>
    <mergeCell ref="A57:A61"/>
    <mergeCell ref="B57:B61"/>
    <mergeCell ref="C57:C61"/>
    <mergeCell ref="D57:D61"/>
    <mergeCell ref="E57:E61"/>
    <mergeCell ref="A49:A53"/>
    <mergeCell ref="B49:B53"/>
    <mergeCell ref="C49:C53"/>
    <mergeCell ref="D49:D53"/>
    <mergeCell ref="E49:E53"/>
    <mergeCell ref="A63:A67"/>
    <mergeCell ref="B63:B67"/>
    <mergeCell ref="C63:C67"/>
    <mergeCell ref="D63:D67"/>
    <mergeCell ref="E63:E67"/>
    <mergeCell ref="A69:A73"/>
    <mergeCell ref="B69:B73"/>
    <mergeCell ref="C69:C73"/>
    <mergeCell ref="D69:D73"/>
    <mergeCell ref="E69:E73"/>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B117:G117"/>
    <mergeCell ref="A118:G118"/>
    <mergeCell ref="B119:G119"/>
    <mergeCell ref="B120:G120"/>
    <mergeCell ref="A121:G121"/>
    <mergeCell ref="B122:G122"/>
    <mergeCell ref="A111:G111"/>
    <mergeCell ref="B132:G132"/>
    <mergeCell ref="A133:G133"/>
    <mergeCell ref="A112:G112"/>
    <mergeCell ref="B113:G113"/>
    <mergeCell ref="B114:G114"/>
    <mergeCell ref="A115:G115"/>
    <mergeCell ref="B116:G116"/>
    <mergeCell ref="B126:G126"/>
    <mergeCell ref="A127:G127"/>
    <mergeCell ref="B128:G128"/>
    <mergeCell ref="B129:G129"/>
    <mergeCell ref="B123:G123"/>
    <mergeCell ref="A124:G124"/>
    <mergeCell ref="B125:G125"/>
    <mergeCell ref="A99:A103"/>
    <mergeCell ref="B99:B103"/>
    <mergeCell ref="C99:C103"/>
    <mergeCell ref="D99:D103"/>
    <mergeCell ref="A105:A109"/>
    <mergeCell ref="B105:B109"/>
    <mergeCell ref="C105:C109"/>
    <mergeCell ref="D105:D109"/>
    <mergeCell ref="E105:E109"/>
    <mergeCell ref="E99:E103"/>
    <mergeCell ref="B135:G135"/>
    <mergeCell ref="A136:G136"/>
    <mergeCell ref="B140:G140"/>
    <mergeCell ref="B137:G137"/>
    <mergeCell ref="B156:G156"/>
    <mergeCell ref="A130:G130"/>
    <mergeCell ref="B131:G131"/>
    <mergeCell ref="A148:G148"/>
    <mergeCell ref="B150:G150"/>
    <mergeCell ref="B138:G138"/>
    <mergeCell ref="A139:G139"/>
    <mergeCell ref="B143:G143"/>
    <mergeCell ref="B141:G141"/>
    <mergeCell ref="A142:G142"/>
    <mergeCell ref="B134:G134"/>
    <mergeCell ref="A157:G157"/>
    <mergeCell ref="B158:G158"/>
    <mergeCell ref="B159:G159"/>
    <mergeCell ref="B160:G160"/>
    <mergeCell ref="A161:G161"/>
    <mergeCell ref="B144:G144"/>
    <mergeCell ref="A151:G151"/>
    <mergeCell ref="A152:G152"/>
    <mergeCell ref="A153:G153"/>
    <mergeCell ref="B154:G154"/>
    <mergeCell ref="B155:G155"/>
    <mergeCell ref="B146:G146"/>
    <mergeCell ref="A145:G145"/>
    <mergeCell ref="B149:G149"/>
    <mergeCell ref="B147:G147"/>
    <mergeCell ref="B162:G162"/>
    <mergeCell ref="B163:G163"/>
    <mergeCell ref="B164:G164"/>
    <mergeCell ref="A165:G165"/>
    <mergeCell ref="B166:G166"/>
    <mergeCell ref="B167:G167"/>
    <mergeCell ref="A205:G20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2:G202"/>
    <mergeCell ref="B203:G203"/>
    <mergeCell ref="B204:G204"/>
    <mergeCell ref="A201:G201"/>
    <mergeCell ref="B199:G199"/>
    <mergeCell ref="B200:G200"/>
    <mergeCell ref="B194:G194"/>
    <mergeCell ref="B195:G195"/>
    <mergeCell ref="B196:G196"/>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8:G168"/>
    <mergeCell ref="A197:G197"/>
    <mergeCell ref="B198:G198"/>
    <mergeCell ref="A169:G169"/>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54"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4">
    <tabColor rgb="FFD4C197"/>
    <pageSetUpPr fitToPage="1"/>
  </sheetPr>
  <dimension ref="A2:F29"/>
  <sheetViews>
    <sheetView showGridLines="0" zoomScale="80" zoomScaleNormal="80" workbookViewId="0">
      <selection activeCell="B20" sqref="B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208</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ht="16.5" customHeight="1" x14ac:dyDescent="0.25">
      <c r="A14" s="178"/>
      <c r="B14" s="178"/>
      <c r="C14" s="178"/>
      <c r="D14" s="178"/>
      <c r="E14" s="178"/>
      <c r="F14" s="178"/>
    </row>
    <row r="15" spans="1:6" s="12" customFormat="1" ht="32.25" customHeight="1" x14ac:dyDescent="0.25">
      <c r="B15" s="164" t="s">
        <v>64</v>
      </c>
      <c r="C15" s="164"/>
      <c r="D15" s="164"/>
      <c r="E15" s="164"/>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22">
        <v>61.745041000000001</v>
      </c>
      <c r="C20" s="122">
        <v>61.745041000000001</v>
      </c>
      <c r="D20" s="122">
        <v>65.096566609999996</v>
      </c>
      <c r="E20" s="5">
        <f>D20/B20</f>
        <v>1.0542800774883281</v>
      </c>
    </row>
    <row r="21" spans="1:6" s="12" customFormat="1" ht="19.5" x14ac:dyDescent="0.25">
      <c r="A21" s="2" t="s">
        <v>17</v>
      </c>
      <c r="B21" s="122">
        <v>65.096566609999996</v>
      </c>
      <c r="C21" s="122">
        <v>65.096566609999996</v>
      </c>
      <c r="D21" s="122">
        <v>65.096566609999996</v>
      </c>
      <c r="E21" s="5">
        <f>D21/B21</f>
        <v>1</v>
      </c>
    </row>
    <row r="22" spans="1:6" x14ac:dyDescent="0.25">
      <c r="B22" s="28"/>
      <c r="C22" s="28"/>
      <c r="D22" s="28"/>
      <c r="E22" s="28"/>
    </row>
    <row r="24" spans="1:6" ht="36" customHeight="1" x14ac:dyDescent="0.25">
      <c r="A24" s="176" t="s">
        <v>187</v>
      </c>
      <c r="B24" s="176"/>
      <c r="C24" s="176"/>
      <c r="D24" s="176"/>
      <c r="E24" s="176"/>
      <c r="F24" s="176"/>
    </row>
    <row r="25" spans="1:6" ht="80.25" customHeight="1" x14ac:dyDescent="0.25">
      <c r="A25" s="180" t="s">
        <v>166</v>
      </c>
      <c r="B25" s="180"/>
      <c r="C25" s="180"/>
      <c r="D25" s="180"/>
      <c r="E25" s="180"/>
      <c r="F25" s="180"/>
    </row>
    <row r="26" spans="1:6" ht="24" customHeight="1" x14ac:dyDescent="0.25">
      <c r="A26" s="179" t="s">
        <v>72</v>
      </c>
      <c r="B26" s="179"/>
      <c r="C26" s="179"/>
      <c r="D26" s="179"/>
      <c r="E26" s="179"/>
      <c r="F26" s="179"/>
    </row>
    <row r="27" spans="1:6" ht="21.75" customHeight="1" x14ac:dyDescent="0.25">
      <c r="A27" s="179" t="s">
        <v>73</v>
      </c>
      <c r="B27" s="179"/>
      <c r="C27" s="179"/>
      <c r="D27" s="179"/>
      <c r="E27" s="179"/>
      <c r="F27" s="179"/>
    </row>
    <row r="28" spans="1:6" x14ac:dyDescent="0.25">
      <c r="A28" s="29"/>
      <c r="B28" s="29"/>
      <c r="C28" s="29"/>
      <c r="D28" s="29"/>
      <c r="E28" s="29"/>
      <c r="F28" s="29"/>
    </row>
    <row r="29" spans="1:6" x14ac:dyDescent="0.25">
      <c r="A29" s="29"/>
      <c r="B29" s="29"/>
      <c r="C29" s="29"/>
      <c r="D29" s="29"/>
      <c r="E29" s="29"/>
      <c r="F29" s="29"/>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xr:uid="{00000000-0004-0000-1B00-000000000000}"/>
    <hyperlink ref="A27:F27" location="DGPDI!A1" display="Dirección General de Planeación y Desempeño Institucional" xr:uid="{00000000-0004-0000-1B00-000001000000}"/>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296"/>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145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146</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46</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217</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'E004'!B20</f>
        <v>61.745041000000001</v>
      </c>
      <c r="D22" s="239"/>
      <c r="E22" s="19">
        <f>'E004'!C20</f>
        <v>61.745041000000001</v>
      </c>
      <c r="F22" s="19">
        <f>'E004'!D20</f>
        <v>65.096566609999996</v>
      </c>
      <c r="G22" s="20">
        <f>F22/C22*100</f>
        <v>105.42800774883281</v>
      </c>
    </row>
    <row r="23" spans="1:7" ht="16.5" customHeight="1" x14ac:dyDescent="0.25">
      <c r="A23" s="222" t="s">
        <v>17</v>
      </c>
      <c r="B23" s="222"/>
      <c r="C23" s="240">
        <f>'E004'!B21</f>
        <v>65.096566609999996</v>
      </c>
      <c r="D23" s="241"/>
      <c r="E23" s="19">
        <f>'E004'!C21</f>
        <v>65.096566609999996</v>
      </c>
      <c r="F23" s="19">
        <f>'E004'!D21</f>
        <v>65.096566609999996</v>
      </c>
      <c r="G23" s="21">
        <f>F23/C23*100</f>
        <v>100</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3.6</v>
      </c>
    </row>
    <row r="28" spans="1:7" ht="16.5" x14ac:dyDescent="0.25">
      <c r="A28" s="222"/>
      <c r="B28" s="222"/>
      <c r="C28" s="222"/>
      <c r="D28" s="222"/>
      <c r="E28" s="222"/>
      <c r="F28" s="24" t="s">
        <v>33</v>
      </c>
      <c r="G28" s="25">
        <v>3.6</v>
      </c>
    </row>
    <row r="29" spans="1:7" ht="16.5" x14ac:dyDescent="0.25">
      <c r="A29" s="222"/>
      <c r="B29" s="222"/>
      <c r="C29" s="222"/>
      <c r="D29" s="222"/>
      <c r="E29" s="222"/>
      <c r="F29" s="22" t="s">
        <v>26</v>
      </c>
      <c r="G29" s="25">
        <v>3.6</v>
      </c>
    </row>
    <row r="30" spans="1:7" ht="33" x14ac:dyDescent="0.25">
      <c r="A30" s="222"/>
      <c r="B30" s="222"/>
      <c r="C30" s="222"/>
      <c r="D30" s="222"/>
      <c r="E30" s="222"/>
      <c r="F30" s="31" t="s">
        <v>34</v>
      </c>
      <c r="G30" s="25">
        <v>3.6</v>
      </c>
    </row>
    <row r="31" spans="1:7" ht="16.5" x14ac:dyDescent="0.25">
      <c r="A31" s="222"/>
      <c r="B31" s="222"/>
      <c r="C31" s="222"/>
      <c r="D31" s="222"/>
      <c r="E31" s="222"/>
      <c r="F31" s="22" t="s">
        <v>27</v>
      </c>
      <c r="G31" s="25">
        <f>(5+4.22+4.64+2.35+3.45+2.5)/6</f>
        <v>3.6933333333333334</v>
      </c>
    </row>
    <row r="32" spans="1:7" ht="189" x14ac:dyDescent="0.25">
      <c r="A32" s="57" t="s">
        <v>219</v>
      </c>
      <c r="B32" s="57" t="s">
        <v>220</v>
      </c>
      <c r="C32" s="57" t="s">
        <v>221</v>
      </c>
      <c r="D32" s="49" t="s">
        <v>53</v>
      </c>
      <c r="E32" s="80" t="s">
        <v>58</v>
      </c>
      <c r="F32" s="34" t="s">
        <v>195</v>
      </c>
      <c r="G32" s="25">
        <f>(G31/G30)*100</f>
        <v>102.5925925925926</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78</v>
      </c>
    </row>
    <row r="36" spans="1:7" ht="16.5" x14ac:dyDescent="0.25">
      <c r="A36" s="222"/>
      <c r="B36" s="222"/>
      <c r="C36" s="222"/>
      <c r="D36" s="222"/>
      <c r="E36" s="222"/>
      <c r="F36" s="24" t="s">
        <v>33</v>
      </c>
      <c r="G36" s="25">
        <v>78</v>
      </c>
    </row>
    <row r="37" spans="1:7" ht="16.5" x14ac:dyDescent="0.25">
      <c r="A37" s="222"/>
      <c r="B37" s="222"/>
      <c r="C37" s="222"/>
      <c r="D37" s="222"/>
      <c r="E37" s="222"/>
      <c r="F37" s="24" t="s">
        <v>26</v>
      </c>
      <c r="G37" s="25">
        <v>78</v>
      </c>
    </row>
    <row r="38" spans="1:7" ht="33" x14ac:dyDescent="0.25">
      <c r="A38" s="222"/>
      <c r="B38" s="222"/>
      <c r="C38" s="222"/>
      <c r="D38" s="222"/>
      <c r="E38" s="222"/>
      <c r="F38" s="24" t="s">
        <v>34</v>
      </c>
      <c r="G38" s="25">
        <v>78</v>
      </c>
    </row>
    <row r="39" spans="1:7" ht="16.5" x14ac:dyDescent="0.25">
      <c r="A39" s="222"/>
      <c r="B39" s="222"/>
      <c r="C39" s="222"/>
      <c r="D39" s="222"/>
      <c r="E39" s="222"/>
      <c r="F39" s="24" t="s">
        <v>27</v>
      </c>
      <c r="G39" s="25">
        <f>(90/209)*100</f>
        <v>43.062200956937801</v>
      </c>
    </row>
    <row r="40" spans="1:7" ht="78.75" x14ac:dyDescent="0.25">
      <c r="A40" s="57" t="s">
        <v>222</v>
      </c>
      <c r="B40" s="57" t="s">
        <v>223</v>
      </c>
      <c r="C40" s="57" t="s">
        <v>224</v>
      </c>
      <c r="D40" s="49" t="s">
        <v>49</v>
      </c>
      <c r="E40" s="80" t="s">
        <v>58</v>
      </c>
      <c r="F40" s="31" t="s">
        <v>36</v>
      </c>
      <c r="G40" s="25">
        <f>(G39/G38)*100</f>
        <v>55.207949944792055</v>
      </c>
    </row>
    <row r="41" spans="1:7" ht="16.5" x14ac:dyDescent="0.25">
      <c r="A41" s="222" t="s">
        <v>21</v>
      </c>
      <c r="B41" s="222" t="s">
        <v>22</v>
      </c>
      <c r="C41" s="222" t="s">
        <v>29</v>
      </c>
      <c r="D41" s="222" t="s">
        <v>23</v>
      </c>
      <c r="E41" s="222" t="s">
        <v>24</v>
      </c>
      <c r="F41" s="22" t="s">
        <v>25</v>
      </c>
      <c r="G41" s="25">
        <v>60</v>
      </c>
    </row>
    <row r="42" spans="1:7" ht="16.5" x14ac:dyDescent="0.25">
      <c r="A42" s="222"/>
      <c r="B42" s="222"/>
      <c r="C42" s="222"/>
      <c r="D42" s="222"/>
      <c r="E42" s="222"/>
      <c r="F42" s="24" t="s">
        <v>33</v>
      </c>
      <c r="G42" s="25">
        <v>60</v>
      </c>
    </row>
    <row r="43" spans="1:7" ht="16.5" x14ac:dyDescent="0.25">
      <c r="A43" s="222"/>
      <c r="B43" s="222"/>
      <c r="C43" s="222"/>
      <c r="D43" s="222"/>
      <c r="E43" s="222"/>
      <c r="F43" s="24" t="s">
        <v>26</v>
      </c>
      <c r="G43" s="25">
        <v>60</v>
      </c>
    </row>
    <row r="44" spans="1:7" ht="33" x14ac:dyDescent="0.25">
      <c r="A44" s="222"/>
      <c r="B44" s="222"/>
      <c r="C44" s="222"/>
      <c r="D44" s="222"/>
      <c r="E44" s="222"/>
      <c r="F44" s="24" t="s">
        <v>34</v>
      </c>
      <c r="G44" s="25">
        <v>60</v>
      </c>
    </row>
    <row r="45" spans="1:7" ht="16.5" x14ac:dyDescent="0.25">
      <c r="A45" s="222"/>
      <c r="B45" s="222"/>
      <c r="C45" s="222"/>
      <c r="D45" s="222"/>
      <c r="E45" s="222"/>
      <c r="F45" s="24" t="s">
        <v>27</v>
      </c>
      <c r="G45" s="25">
        <f>(76/120)*100</f>
        <v>63.333333333333329</v>
      </c>
    </row>
    <row r="46" spans="1:7" ht="78.75" x14ac:dyDescent="0.25">
      <c r="A46" s="57" t="s">
        <v>225</v>
      </c>
      <c r="B46" s="57" t="s">
        <v>223</v>
      </c>
      <c r="C46" s="57" t="s">
        <v>226</v>
      </c>
      <c r="D46" s="49" t="s">
        <v>49</v>
      </c>
      <c r="E46" s="80" t="s">
        <v>58</v>
      </c>
      <c r="F46" s="31" t="s">
        <v>36</v>
      </c>
      <c r="G46" s="25">
        <f>(G45/G44)*100</f>
        <v>105.55555555555556</v>
      </c>
    </row>
    <row r="47" spans="1:7" ht="16.5" x14ac:dyDescent="0.25">
      <c r="A47" s="234" t="s">
        <v>197</v>
      </c>
      <c r="B47" s="235"/>
      <c r="C47" s="235"/>
      <c r="D47" s="235"/>
      <c r="E47" s="235"/>
      <c r="F47" s="235"/>
      <c r="G47" s="236"/>
    </row>
    <row r="48" spans="1:7" ht="16.5" x14ac:dyDescent="0.25">
      <c r="A48" s="237" t="s">
        <v>19</v>
      </c>
      <c r="B48" s="237"/>
      <c r="C48" s="237"/>
      <c r="D48" s="237"/>
      <c r="E48" s="237"/>
      <c r="F48" s="237" t="s">
        <v>20</v>
      </c>
      <c r="G48" s="237"/>
    </row>
    <row r="49" spans="1:7" ht="16.5" x14ac:dyDescent="0.25">
      <c r="A49" s="222" t="s">
        <v>21</v>
      </c>
      <c r="B49" s="222" t="s">
        <v>22</v>
      </c>
      <c r="C49" s="222" t="s">
        <v>29</v>
      </c>
      <c r="D49" s="222" t="s">
        <v>23</v>
      </c>
      <c r="E49" s="222" t="s">
        <v>24</v>
      </c>
      <c r="F49" s="24" t="s">
        <v>25</v>
      </c>
      <c r="G49" s="25">
        <v>100</v>
      </c>
    </row>
    <row r="50" spans="1:7" ht="16.5" x14ac:dyDescent="0.25">
      <c r="A50" s="222"/>
      <c r="B50" s="222"/>
      <c r="C50" s="222"/>
      <c r="D50" s="222"/>
      <c r="E50" s="222"/>
      <c r="F50" s="24" t="s">
        <v>33</v>
      </c>
      <c r="G50" s="25">
        <v>100</v>
      </c>
    </row>
    <row r="51" spans="1:7" ht="16.5" x14ac:dyDescent="0.25">
      <c r="A51" s="222"/>
      <c r="B51" s="222"/>
      <c r="C51" s="222"/>
      <c r="D51" s="222"/>
      <c r="E51" s="222"/>
      <c r="F51" s="24" t="s">
        <v>26</v>
      </c>
      <c r="G51" s="25">
        <v>100</v>
      </c>
    </row>
    <row r="52" spans="1:7" ht="33" x14ac:dyDescent="0.25">
      <c r="A52" s="222"/>
      <c r="B52" s="222"/>
      <c r="C52" s="222"/>
      <c r="D52" s="222"/>
      <c r="E52" s="222"/>
      <c r="F52" s="24" t="s">
        <v>34</v>
      </c>
      <c r="G52" s="25">
        <v>100</v>
      </c>
    </row>
    <row r="53" spans="1:7" ht="16.5" x14ac:dyDescent="0.25">
      <c r="A53" s="222"/>
      <c r="B53" s="222"/>
      <c r="C53" s="222"/>
      <c r="D53" s="222"/>
      <c r="E53" s="222"/>
      <c r="F53" s="24" t="s">
        <v>27</v>
      </c>
      <c r="G53" s="25">
        <f>(209/209)*100</f>
        <v>100</v>
      </c>
    </row>
    <row r="54" spans="1:7" ht="94.5" x14ac:dyDescent="0.25">
      <c r="A54" s="57" t="s">
        <v>227</v>
      </c>
      <c r="B54" s="57" t="s">
        <v>228</v>
      </c>
      <c r="C54" s="57" t="s">
        <v>229</v>
      </c>
      <c r="D54" s="49" t="s">
        <v>49</v>
      </c>
      <c r="E54" s="80" t="s">
        <v>230</v>
      </c>
      <c r="F54" s="31" t="s">
        <v>36</v>
      </c>
      <c r="G54" s="25">
        <f>(G53/G52)*100</f>
        <v>100</v>
      </c>
    </row>
    <row r="55" spans="1:7" ht="16.5" x14ac:dyDescent="0.25">
      <c r="A55" s="222" t="s">
        <v>21</v>
      </c>
      <c r="B55" s="222" t="s">
        <v>22</v>
      </c>
      <c r="C55" s="222" t="s">
        <v>29</v>
      </c>
      <c r="D55" s="222" t="s">
        <v>23</v>
      </c>
      <c r="E55" s="222" t="s">
        <v>24</v>
      </c>
      <c r="F55" s="24" t="s">
        <v>25</v>
      </c>
      <c r="G55" s="25">
        <v>100</v>
      </c>
    </row>
    <row r="56" spans="1:7" ht="16.5" x14ac:dyDescent="0.25">
      <c r="A56" s="222"/>
      <c r="B56" s="222"/>
      <c r="C56" s="222"/>
      <c r="D56" s="222"/>
      <c r="E56" s="222"/>
      <c r="F56" s="24" t="s">
        <v>33</v>
      </c>
      <c r="G56" s="25">
        <v>100</v>
      </c>
    </row>
    <row r="57" spans="1:7" ht="16.5" x14ac:dyDescent="0.25">
      <c r="A57" s="222"/>
      <c r="B57" s="222"/>
      <c r="C57" s="222"/>
      <c r="D57" s="222"/>
      <c r="E57" s="222"/>
      <c r="F57" s="24" t="s">
        <v>26</v>
      </c>
      <c r="G57" s="25">
        <v>100</v>
      </c>
    </row>
    <row r="58" spans="1:7" ht="33" x14ac:dyDescent="0.25">
      <c r="A58" s="222"/>
      <c r="B58" s="222"/>
      <c r="C58" s="222"/>
      <c r="D58" s="222"/>
      <c r="E58" s="222"/>
      <c r="F58" s="24" t="s">
        <v>34</v>
      </c>
      <c r="G58" s="25">
        <v>100</v>
      </c>
    </row>
    <row r="59" spans="1:7" ht="16.5" x14ac:dyDescent="0.25">
      <c r="A59" s="222"/>
      <c r="B59" s="222"/>
      <c r="C59" s="222"/>
      <c r="D59" s="222"/>
      <c r="E59" s="222"/>
      <c r="F59" s="24" t="s">
        <v>27</v>
      </c>
      <c r="G59" s="25">
        <f>(120/120)*100</f>
        <v>100</v>
      </c>
    </row>
    <row r="60" spans="1:7" ht="94.5" x14ac:dyDescent="0.25">
      <c r="A60" s="57" t="s">
        <v>231</v>
      </c>
      <c r="B60" s="57" t="s">
        <v>232</v>
      </c>
      <c r="C60" s="57" t="s">
        <v>233</v>
      </c>
      <c r="D60" s="49" t="s">
        <v>49</v>
      </c>
      <c r="E60" s="80" t="s">
        <v>230</v>
      </c>
      <c r="F60" s="31" t="s">
        <v>36</v>
      </c>
      <c r="G60" s="25">
        <f>(G59/G58)*100</f>
        <v>100</v>
      </c>
    </row>
    <row r="61" spans="1:7" ht="16.5" x14ac:dyDescent="0.25">
      <c r="A61" s="222" t="s">
        <v>21</v>
      </c>
      <c r="B61" s="222" t="s">
        <v>22</v>
      </c>
      <c r="C61" s="222" t="s">
        <v>29</v>
      </c>
      <c r="D61" s="222" t="s">
        <v>23</v>
      </c>
      <c r="E61" s="222" t="s">
        <v>24</v>
      </c>
      <c r="F61" s="24" t="s">
        <v>25</v>
      </c>
      <c r="G61" s="25">
        <v>100</v>
      </c>
    </row>
    <row r="62" spans="1:7" ht="16.5" x14ac:dyDescent="0.25">
      <c r="A62" s="222"/>
      <c r="B62" s="222"/>
      <c r="C62" s="222"/>
      <c r="D62" s="222"/>
      <c r="E62" s="222"/>
      <c r="F62" s="24" t="s">
        <v>33</v>
      </c>
      <c r="G62" s="25">
        <v>100</v>
      </c>
    </row>
    <row r="63" spans="1:7" ht="16.5" x14ac:dyDescent="0.25">
      <c r="A63" s="222"/>
      <c r="B63" s="222"/>
      <c r="C63" s="222"/>
      <c r="D63" s="222"/>
      <c r="E63" s="222"/>
      <c r="F63" s="24" t="s">
        <v>26</v>
      </c>
      <c r="G63" s="25">
        <v>100</v>
      </c>
    </row>
    <row r="64" spans="1:7" ht="33" x14ac:dyDescent="0.25">
      <c r="A64" s="222"/>
      <c r="B64" s="222"/>
      <c r="C64" s="222"/>
      <c r="D64" s="222"/>
      <c r="E64" s="222"/>
      <c r="F64" s="24" t="s">
        <v>34</v>
      </c>
      <c r="G64" s="25">
        <v>100</v>
      </c>
    </row>
    <row r="65" spans="1:7" ht="16.5" x14ac:dyDescent="0.25">
      <c r="A65" s="222"/>
      <c r="B65" s="222"/>
      <c r="C65" s="222"/>
      <c r="D65" s="222"/>
      <c r="E65" s="222"/>
      <c r="F65" s="24" t="s">
        <v>27</v>
      </c>
      <c r="G65" s="25">
        <f>(193/193)*100</f>
        <v>100</v>
      </c>
    </row>
    <row r="66" spans="1:7" ht="47.25" x14ac:dyDescent="0.25">
      <c r="A66" s="57" t="s">
        <v>234</v>
      </c>
      <c r="B66" s="57" t="s">
        <v>235</v>
      </c>
      <c r="C66" s="57" t="s">
        <v>236</v>
      </c>
      <c r="D66" s="49" t="s">
        <v>49</v>
      </c>
      <c r="E66" s="80" t="s">
        <v>237</v>
      </c>
      <c r="F66" s="24" t="s">
        <v>36</v>
      </c>
      <c r="G66" s="25">
        <f>(G65/G64)*100</f>
        <v>100</v>
      </c>
    </row>
    <row r="67" spans="1:7" ht="16.5" x14ac:dyDescent="0.25">
      <c r="A67" s="222" t="s">
        <v>21</v>
      </c>
      <c r="B67" s="222" t="s">
        <v>22</v>
      </c>
      <c r="C67" s="222" t="s">
        <v>29</v>
      </c>
      <c r="D67" s="222" t="s">
        <v>23</v>
      </c>
      <c r="E67" s="222" t="s">
        <v>24</v>
      </c>
      <c r="F67" s="24" t="s">
        <v>25</v>
      </c>
      <c r="G67" s="25">
        <v>100</v>
      </c>
    </row>
    <row r="68" spans="1:7" ht="16.5" x14ac:dyDescent="0.25">
      <c r="A68" s="222"/>
      <c r="B68" s="222"/>
      <c r="C68" s="222"/>
      <c r="D68" s="222"/>
      <c r="E68" s="222"/>
      <c r="F68" s="24" t="s">
        <v>33</v>
      </c>
      <c r="G68" s="25">
        <v>100</v>
      </c>
    </row>
    <row r="69" spans="1:7" ht="16.5" x14ac:dyDescent="0.25">
      <c r="A69" s="222"/>
      <c r="B69" s="222"/>
      <c r="C69" s="222"/>
      <c r="D69" s="222"/>
      <c r="E69" s="222"/>
      <c r="F69" s="24" t="s">
        <v>26</v>
      </c>
      <c r="G69" s="25">
        <v>100</v>
      </c>
    </row>
    <row r="70" spans="1:7" ht="33" x14ac:dyDescent="0.25">
      <c r="A70" s="222"/>
      <c r="B70" s="222"/>
      <c r="C70" s="222"/>
      <c r="D70" s="222"/>
      <c r="E70" s="222"/>
      <c r="F70" s="24" t="s">
        <v>34</v>
      </c>
      <c r="G70" s="25">
        <v>100</v>
      </c>
    </row>
    <row r="71" spans="1:7" ht="16.5" x14ac:dyDescent="0.25">
      <c r="A71" s="222"/>
      <c r="B71" s="222"/>
      <c r="C71" s="222"/>
      <c r="D71" s="222"/>
      <c r="E71" s="222"/>
      <c r="F71" s="24" t="s">
        <v>27</v>
      </c>
      <c r="G71" s="25">
        <f>(30/30)*100</f>
        <v>100</v>
      </c>
    </row>
    <row r="72" spans="1:7" ht="78.75" x14ac:dyDescent="0.25">
      <c r="A72" s="57" t="s">
        <v>238</v>
      </c>
      <c r="B72" s="57" t="s">
        <v>239</v>
      </c>
      <c r="C72" s="57" t="s">
        <v>240</v>
      </c>
      <c r="D72" s="49" t="s">
        <v>49</v>
      </c>
      <c r="E72" s="80" t="s">
        <v>230</v>
      </c>
      <c r="F72" s="31" t="s">
        <v>36</v>
      </c>
      <c r="G72" s="25">
        <f>(G71/G70)*100</f>
        <v>100</v>
      </c>
    </row>
    <row r="73" spans="1:7" ht="16.5" x14ac:dyDescent="0.25">
      <c r="A73" s="222" t="s">
        <v>21</v>
      </c>
      <c r="B73" s="222" t="s">
        <v>22</v>
      </c>
      <c r="C73" s="222" t="s">
        <v>29</v>
      </c>
      <c r="D73" s="222" t="s">
        <v>23</v>
      </c>
      <c r="E73" s="222" t="s">
        <v>24</v>
      </c>
      <c r="F73" s="24" t="s">
        <v>25</v>
      </c>
      <c r="G73" s="25">
        <v>98</v>
      </c>
    </row>
    <row r="74" spans="1:7" ht="16.5" x14ac:dyDescent="0.25">
      <c r="A74" s="222"/>
      <c r="B74" s="222"/>
      <c r="C74" s="222"/>
      <c r="D74" s="222"/>
      <c r="E74" s="222"/>
      <c r="F74" s="24" t="s">
        <v>33</v>
      </c>
      <c r="G74" s="25">
        <v>98</v>
      </c>
    </row>
    <row r="75" spans="1:7" ht="16.5" x14ac:dyDescent="0.25">
      <c r="A75" s="222"/>
      <c r="B75" s="222"/>
      <c r="C75" s="222"/>
      <c r="D75" s="222"/>
      <c r="E75" s="222"/>
      <c r="F75" s="24" t="s">
        <v>26</v>
      </c>
      <c r="G75" s="25">
        <v>98</v>
      </c>
    </row>
    <row r="76" spans="1:7" ht="33" x14ac:dyDescent="0.25">
      <c r="A76" s="222"/>
      <c r="B76" s="222"/>
      <c r="C76" s="222"/>
      <c r="D76" s="222"/>
      <c r="E76" s="222"/>
      <c r="F76" s="24" t="s">
        <v>34</v>
      </c>
      <c r="G76" s="25">
        <v>98</v>
      </c>
    </row>
    <row r="77" spans="1:7" ht="16.5" x14ac:dyDescent="0.25">
      <c r="A77" s="222"/>
      <c r="B77" s="222"/>
      <c r="C77" s="222"/>
      <c r="D77" s="222"/>
      <c r="E77" s="222"/>
      <c r="F77" s="24" t="s">
        <v>27</v>
      </c>
      <c r="G77" s="25">
        <f>(1982/1985)*100</f>
        <v>99.848866498740549</v>
      </c>
    </row>
    <row r="78" spans="1:7" ht="94.5" x14ac:dyDescent="0.25">
      <c r="A78" s="57" t="s">
        <v>241</v>
      </c>
      <c r="B78" s="57" t="s">
        <v>1172</v>
      </c>
      <c r="C78" s="57" t="s">
        <v>242</v>
      </c>
      <c r="D78" s="49" t="s">
        <v>49</v>
      </c>
      <c r="E78" s="80" t="s">
        <v>230</v>
      </c>
      <c r="F78" s="31" t="s">
        <v>36</v>
      </c>
      <c r="G78" s="25">
        <f>(G77/G76)*100</f>
        <v>101.88659846810259</v>
      </c>
    </row>
    <row r="79" spans="1:7" ht="16.5" x14ac:dyDescent="0.25">
      <c r="A79" s="222" t="s">
        <v>21</v>
      </c>
      <c r="B79" s="222" t="s">
        <v>22</v>
      </c>
      <c r="C79" s="222" t="s">
        <v>29</v>
      </c>
      <c r="D79" s="222" t="s">
        <v>23</v>
      </c>
      <c r="E79" s="222" t="s">
        <v>24</v>
      </c>
      <c r="F79" s="24" t="s">
        <v>25</v>
      </c>
      <c r="G79" s="25">
        <v>100</v>
      </c>
    </row>
    <row r="80" spans="1:7" ht="16.5" x14ac:dyDescent="0.25">
      <c r="A80" s="222"/>
      <c r="B80" s="222"/>
      <c r="C80" s="222"/>
      <c r="D80" s="222"/>
      <c r="E80" s="222"/>
      <c r="F80" s="24" t="s">
        <v>33</v>
      </c>
      <c r="G80" s="25">
        <v>100</v>
      </c>
    </row>
    <row r="81" spans="1:7" ht="16.5" x14ac:dyDescent="0.25">
      <c r="A81" s="222"/>
      <c r="B81" s="222"/>
      <c r="C81" s="222"/>
      <c r="D81" s="222"/>
      <c r="E81" s="222"/>
      <c r="F81" s="24" t="s">
        <v>26</v>
      </c>
      <c r="G81" s="25">
        <v>100</v>
      </c>
    </row>
    <row r="82" spans="1:7" ht="33" x14ac:dyDescent="0.25">
      <c r="A82" s="222"/>
      <c r="B82" s="222"/>
      <c r="C82" s="222"/>
      <c r="D82" s="222"/>
      <c r="E82" s="222"/>
      <c r="F82" s="24" t="s">
        <v>34</v>
      </c>
      <c r="G82" s="25">
        <v>100</v>
      </c>
    </row>
    <row r="83" spans="1:7" ht="16.5" x14ac:dyDescent="0.25">
      <c r="A83" s="222"/>
      <c r="B83" s="222"/>
      <c r="C83" s="222"/>
      <c r="D83" s="222"/>
      <c r="E83" s="222"/>
      <c r="F83" s="24" t="s">
        <v>27</v>
      </c>
      <c r="G83" s="25">
        <f>(457/457)*100</f>
        <v>100</v>
      </c>
    </row>
    <row r="84" spans="1:7" ht="78.75" x14ac:dyDescent="0.25">
      <c r="A84" s="57" t="s">
        <v>243</v>
      </c>
      <c r="B84" s="57" t="s">
        <v>244</v>
      </c>
      <c r="C84" s="57" t="s">
        <v>245</v>
      </c>
      <c r="D84" s="49" t="s">
        <v>49</v>
      </c>
      <c r="E84" s="80" t="s">
        <v>230</v>
      </c>
      <c r="F84" s="24" t="s">
        <v>36</v>
      </c>
      <c r="G84" s="25">
        <f>(G83/G82)*100</f>
        <v>100</v>
      </c>
    </row>
    <row r="85" spans="1:7" ht="16.5" x14ac:dyDescent="0.25">
      <c r="A85" s="222" t="s">
        <v>21</v>
      </c>
      <c r="B85" s="222" t="s">
        <v>22</v>
      </c>
      <c r="C85" s="222" t="s">
        <v>29</v>
      </c>
      <c r="D85" s="222" t="s">
        <v>23</v>
      </c>
      <c r="E85" s="222" t="s">
        <v>24</v>
      </c>
      <c r="F85" s="24" t="s">
        <v>25</v>
      </c>
      <c r="G85" s="25">
        <v>100</v>
      </c>
    </row>
    <row r="86" spans="1:7" ht="16.5" x14ac:dyDescent="0.25">
      <c r="A86" s="222"/>
      <c r="B86" s="222"/>
      <c r="C86" s="222"/>
      <c r="D86" s="222"/>
      <c r="E86" s="222"/>
      <c r="F86" s="24" t="s">
        <v>33</v>
      </c>
      <c r="G86" s="25">
        <v>100</v>
      </c>
    </row>
    <row r="87" spans="1:7" ht="16.5" x14ac:dyDescent="0.25">
      <c r="A87" s="222"/>
      <c r="B87" s="222"/>
      <c r="C87" s="222"/>
      <c r="D87" s="222"/>
      <c r="E87" s="222"/>
      <c r="F87" s="24" t="s">
        <v>26</v>
      </c>
      <c r="G87" s="25">
        <v>100</v>
      </c>
    </row>
    <row r="88" spans="1:7" ht="33" x14ac:dyDescent="0.25">
      <c r="A88" s="222"/>
      <c r="B88" s="222"/>
      <c r="C88" s="222"/>
      <c r="D88" s="222"/>
      <c r="E88" s="222"/>
      <c r="F88" s="24" t="s">
        <v>34</v>
      </c>
      <c r="G88" s="25">
        <v>100</v>
      </c>
    </row>
    <row r="89" spans="1:7" ht="16.5" x14ac:dyDescent="0.25">
      <c r="A89" s="222"/>
      <c r="B89" s="222"/>
      <c r="C89" s="222"/>
      <c r="D89" s="222"/>
      <c r="E89" s="222"/>
      <c r="F89" s="24" t="s">
        <v>27</v>
      </c>
      <c r="G89" s="25">
        <f>(20/20)*100</f>
        <v>100</v>
      </c>
    </row>
    <row r="90" spans="1:7" ht="110.25" x14ac:dyDescent="0.25">
      <c r="A90" s="57" t="s">
        <v>246</v>
      </c>
      <c r="B90" s="57" t="s">
        <v>247</v>
      </c>
      <c r="C90" s="57" t="s">
        <v>248</v>
      </c>
      <c r="D90" s="49" t="s">
        <v>49</v>
      </c>
      <c r="E90" s="80" t="s">
        <v>230</v>
      </c>
      <c r="F90" s="24" t="s">
        <v>36</v>
      </c>
      <c r="G90" s="25">
        <f>(G89/G88)*100</f>
        <v>100</v>
      </c>
    </row>
    <row r="91" spans="1:7" ht="16.5" x14ac:dyDescent="0.25">
      <c r="A91" s="234" t="s">
        <v>198</v>
      </c>
      <c r="B91" s="235"/>
      <c r="C91" s="235"/>
      <c r="D91" s="235"/>
      <c r="E91" s="235"/>
      <c r="F91" s="235"/>
      <c r="G91" s="236"/>
    </row>
    <row r="92" spans="1:7" ht="16.5" x14ac:dyDescent="0.25">
      <c r="A92" s="237" t="s">
        <v>19</v>
      </c>
      <c r="B92" s="237"/>
      <c r="C92" s="237"/>
      <c r="D92" s="237"/>
      <c r="E92" s="237"/>
      <c r="F92" s="237" t="s">
        <v>20</v>
      </c>
      <c r="G92" s="237"/>
    </row>
    <row r="93" spans="1:7" ht="16.5" x14ac:dyDescent="0.25">
      <c r="A93" s="222" t="s">
        <v>21</v>
      </c>
      <c r="B93" s="222" t="s">
        <v>22</v>
      </c>
      <c r="C93" s="222" t="s">
        <v>29</v>
      </c>
      <c r="D93" s="222" t="s">
        <v>23</v>
      </c>
      <c r="E93" s="222" t="s">
        <v>24</v>
      </c>
      <c r="F93" s="24" t="s">
        <v>25</v>
      </c>
      <c r="G93" s="25">
        <v>100</v>
      </c>
    </row>
    <row r="94" spans="1:7" ht="16.5" x14ac:dyDescent="0.25">
      <c r="A94" s="222"/>
      <c r="B94" s="222"/>
      <c r="C94" s="222"/>
      <c r="D94" s="222"/>
      <c r="E94" s="222"/>
      <c r="F94" s="24" t="s">
        <v>33</v>
      </c>
      <c r="G94" s="25">
        <v>100</v>
      </c>
    </row>
    <row r="95" spans="1:7" ht="16.5" x14ac:dyDescent="0.25">
      <c r="A95" s="222"/>
      <c r="B95" s="222"/>
      <c r="C95" s="222"/>
      <c r="D95" s="222"/>
      <c r="E95" s="222"/>
      <c r="F95" s="24" t="s">
        <v>26</v>
      </c>
      <c r="G95" s="25">
        <v>100</v>
      </c>
    </row>
    <row r="96" spans="1:7" ht="33" x14ac:dyDescent="0.25">
      <c r="A96" s="222"/>
      <c r="B96" s="222"/>
      <c r="C96" s="222"/>
      <c r="D96" s="222"/>
      <c r="E96" s="222"/>
      <c r="F96" s="24" t="s">
        <v>34</v>
      </c>
      <c r="G96" s="25">
        <v>100</v>
      </c>
    </row>
    <row r="97" spans="1:7" ht="16.5" x14ac:dyDescent="0.25">
      <c r="A97" s="222"/>
      <c r="B97" s="222"/>
      <c r="C97" s="222"/>
      <c r="D97" s="222"/>
      <c r="E97" s="222"/>
      <c r="F97" s="24" t="s">
        <v>27</v>
      </c>
      <c r="G97" s="25">
        <f>(184/184)*100</f>
        <v>100</v>
      </c>
    </row>
    <row r="98" spans="1:7" ht="47.25" x14ac:dyDescent="0.25">
      <c r="A98" s="57" t="s">
        <v>249</v>
      </c>
      <c r="B98" s="57" t="s">
        <v>250</v>
      </c>
      <c r="C98" s="57" t="s">
        <v>251</v>
      </c>
      <c r="D98" s="49" t="s">
        <v>49</v>
      </c>
      <c r="E98" s="80" t="s">
        <v>59</v>
      </c>
      <c r="F98" s="24" t="s">
        <v>36</v>
      </c>
      <c r="G98" s="25">
        <f>(G97/G96)*100</f>
        <v>100</v>
      </c>
    </row>
    <row r="99" spans="1:7" ht="16.5" x14ac:dyDescent="0.25">
      <c r="A99" s="222" t="s">
        <v>21</v>
      </c>
      <c r="B99" s="222" t="s">
        <v>22</v>
      </c>
      <c r="C99" s="222" t="s">
        <v>29</v>
      </c>
      <c r="D99" s="222" t="s">
        <v>23</v>
      </c>
      <c r="E99" s="222" t="s">
        <v>24</v>
      </c>
      <c r="F99" s="24" t="s">
        <v>25</v>
      </c>
      <c r="G99" s="25">
        <v>100</v>
      </c>
    </row>
    <row r="100" spans="1:7" ht="16.5" x14ac:dyDescent="0.25">
      <c r="A100" s="222"/>
      <c r="B100" s="222"/>
      <c r="C100" s="222"/>
      <c r="D100" s="222"/>
      <c r="E100" s="222"/>
      <c r="F100" s="24" t="s">
        <v>33</v>
      </c>
      <c r="G100" s="25">
        <v>100</v>
      </c>
    </row>
    <row r="101" spans="1:7" ht="16.5" x14ac:dyDescent="0.25">
      <c r="A101" s="222"/>
      <c r="B101" s="222"/>
      <c r="C101" s="222"/>
      <c r="D101" s="222"/>
      <c r="E101" s="222"/>
      <c r="F101" s="24" t="s">
        <v>26</v>
      </c>
      <c r="G101" s="25">
        <v>100</v>
      </c>
    </row>
    <row r="102" spans="1:7" ht="33" x14ac:dyDescent="0.25">
      <c r="A102" s="222"/>
      <c r="B102" s="222"/>
      <c r="C102" s="222"/>
      <c r="D102" s="222"/>
      <c r="E102" s="222"/>
      <c r="F102" s="24" t="s">
        <v>34</v>
      </c>
      <c r="G102" s="25">
        <v>100</v>
      </c>
    </row>
    <row r="103" spans="1:7" ht="16.5" x14ac:dyDescent="0.25">
      <c r="A103" s="222"/>
      <c r="B103" s="222"/>
      <c r="C103" s="222"/>
      <c r="D103" s="222"/>
      <c r="E103" s="222"/>
      <c r="F103" s="24" t="s">
        <v>27</v>
      </c>
      <c r="G103" s="25">
        <f>(155/155)*100</f>
        <v>100</v>
      </c>
    </row>
    <row r="104" spans="1:7" ht="63" x14ac:dyDescent="0.25">
      <c r="A104" s="57" t="s">
        <v>252</v>
      </c>
      <c r="B104" s="57" t="s">
        <v>253</v>
      </c>
      <c r="C104" s="57" t="s">
        <v>254</v>
      </c>
      <c r="D104" s="49" t="s">
        <v>49</v>
      </c>
      <c r="E104" s="80" t="s">
        <v>59</v>
      </c>
      <c r="F104" s="24" t="s">
        <v>36</v>
      </c>
      <c r="G104" s="25">
        <f>(G103/G102)*100</f>
        <v>100</v>
      </c>
    </row>
    <row r="105" spans="1:7" ht="16.5" customHeight="1" x14ac:dyDescent="0.25">
      <c r="A105" s="222" t="s">
        <v>21</v>
      </c>
      <c r="B105" s="222" t="s">
        <v>22</v>
      </c>
      <c r="C105" s="222" t="s">
        <v>29</v>
      </c>
      <c r="D105" s="222" t="s">
        <v>23</v>
      </c>
      <c r="E105" s="222" t="s">
        <v>24</v>
      </c>
      <c r="F105" s="24" t="s">
        <v>25</v>
      </c>
      <c r="G105" s="25">
        <v>100</v>
      </c>
    </row>
    <row r="106" spans="1:7" ht="16.5" x14ac:dyDescent="0.25">
      <c r="A106" s="222"/>
      <c r="B106" s="222"/>
      <c r="C106" s="222"/>
      <c r="D106" s="222"/>
      <c r="E106" s="222"/>
      <c r="F106" s="24" t="s">
        <v>33</v>
      </c>
      <c r="G106" s="25">
        <v>100</v>
      </c>
    </row>
    <row r="107" spans="1:7" ht="16.5" x14ac:dyDescent="0.25">
      <c r="A107" s="222"/>
      <c r="B107" s="222"/>
      <c r="C107" s="222"/>
      <c r="D107" s="222"/>
      <c r="E107" s="222"/>
      <c r="F107" s="24" t="s">
        <v>26</v>
      </c>
      <c r="G107" s="25">
        <v>100</v>
      </c>
    </row>
    <row r="108" spans="1:7" ht="33" x14ac:dyDescent="0.25">
      <c r="A108" s="222"/>
      <c r="B108" s="222"/>
      <c r="C108" s="222"/>
      <c r="D108" s="222"/>
      <c r="E108" s="222"/>
      <c r="F108" s="24" t="s">
        <v>34</v>
      </c>
      <c r="G108" s="25">
        <v>100</v>
      </c>
    </row>
    <row r="109" spans="1:7" ht="16.5" x14ac:dyDescent="0.25">
      <c r="A109" s="222"/>
      <c r="B109" s="222"/>
      <c r="C109" s="222"/>
      <c r="D109" s="222"/>
      <c r="E109" s="222"/>
      <c r="F109" s="24" t="s">
        <v>27</v>
      </c>
      <c r="G109" s="25">
        <f>(345/345)*100</f>
        <v>100</v>
      </c>
    </row>
    <row r="110" spans="1:7" ht="78.75" x14ac:dyDescent="0.25">
      <c r="A110" s="57" t="s">
        <v>255</v>
      </c>
      <c r="B110" s="57" t="s">
        <v>256</v>
      </c>
      <c r="C110" s="57" t="s">
        <v>257</v>
      </c>
      <c r="D110" s="49" t="s">
        <v>49</v>
      </c>
      <c r="E110" s="80" t="s">
        <v>59</v>
      </c>
      <c r="F110" s="24" t="s">
        <v>36</v>
      </c>
      <c r="G110" s="25">
        <f>(G109/G108)*100</f>
        <v>100</v>
      </c>
    </row>
    <row r="111" spans="1:7" ht="16.5" customHeight="1" x14ac:dyDescent="0.25">
      <c r="A111" s="222" t="s">
        <v>21</v>
      </c>
      <c r="B111" s="222" t="s">
        <v>22</v>
      </c>
      <c r="C111" s="222" t="s">
        <v>29</v>
      </c>
      <c r="D111" s="222" t="s">
        <v>23</v>
      </c>
      <c r="E111" s="222" t="s">
        <v>24</v>
      </c>
      <c r="F111" s="24" t="s">
        <v>25</v>
      </c>
      <c r="G111" s="25">
        <v>100</v>
      </c>
    </row>
    <row r="112" spans="1:7" ht="16.5" x14ac:dyDescent="0.25">
      <c r="A112" s="222"/>
      <c r="B112" s="222"/>
      <c r="C112" s="222"/>
      <c r="D112" s="222"/>
      <c r="E112" s="222"/>
      <c r="F112" s="24" t="s">
        <v>33</v>
      </c>
      <c r="G112" s="25">
        <v>100</v>
      </c>
    </row>
    <row r="113" spans="1:7" ht="16.5" x14ac:dyDescent="0.25">
      <c r="A113" s="222"/>
      <c r="B113" s="222"/>
      <c r="C113" s="222"/>
      <c r="D113" s="222"/>
      <c r="E113" s="222"/>
      <c r="F113" s="24" t="s">
        <v>26</v>
      </c>
      <c r="G113" s="25">
        <v>100</v>
      </c>
    </row>
    <row r="114" spans="1:7" ht="33" x14ac:dyDescent="0.25">
      <c r="A114" s="222"/>
      <c r="B114" s="222"/>
      <c r="C114" s="222"/>
      <c r="D114" s="222"/>
      <c r="E114" s="222"/>
      <c r="F114" s="24" t="s">
        <v>34</v>
      </c>
      <c r="G114" s="25">
        <v>100</v>
      </c>
    </row>
    <row r="115" spans="1:7" ht="16.5" x14ac:dyDescent="0.25">
      <c r="A115" s="222"/>
      <c r="B115" s="222"/>
      <c r="C115" s="222"/>
      <c r="D115" s="222"/>
      <c r="E115" s="222"/>
      <c r="F115" s="24" t="s">
        <v>27</v>
      </c>
      <c r="G115" s="25">
        <f>(49/49)*100</f>
        <v>100</v>
      </c>
    </row>
    <row r="116" spans="1:7" ht="63" x14ac:dyDescent="0.25">
      <c r="A116" s="57" t="s">
        <v>1153</v>
      </c>
      <c r="B116" s="57" t="s">
        <v>258</v>
      </c>
      <c r="C116" s="57" t="s">
        <v>1154</v>
      </c>
      <c r="D116" s="49" t="s">
        <v>49</v>
      </c>
      <c r="E116" s="80" t="s">
        <v>59</v>
      </c>
      <c r="F116" s="24" t="s">
        <v>36</v>
      </c>
      <c r="G116" s="25">
        <f>(G115/G114)*100</f>
        <v>100</v>
      </c>
    </row>
    <row r="117" spans="1:7" ht="16.5" customHeight="1" x14ac:dyDescent="0.25">
      <c r="A117" s="222" t="s">
        <v>21</v>
      </c>
      <c r="B117" s="222" t="s">
        <v>22</v>
      </c>
      <c r="C117" s="222" t="s">
        <v>29</v>
      </c>
      <c r="D117" s="222" t="s">
        <v>23</v>
      </c>
      <c r="E117" s="222" t="s">
        <v>24</v>
      </c>
      <c r="F117" s="24" t="s">
        <v>25</v>
      </c>
      <c r="G117" s="25">
        <v>100</v>
      </c>
    </row>
    <row r="118" spans="1:7" ht="16.5" x14ac:dyDescent="0.25">
      <c r="A118" s="222"/>
      <c r="B118" s="222"/>
      <c r="C118" s="222"/>
      <c r="D118" s="222"/>
      <c r="E118" s="222"/>
      <c r="F118" s="24" t="s">
        <v>33</v>
      </c>
      <c r="G118" s="25">
        <v>100</v>
      </c>
    </row>
    <row r="119" spans="1:7" ht="16.5" x14ac:dyDescent="0.25">
      <c r="A119" s="222"/>
      <c r="B119" s="222"/>
      <c r="C119" s="222"/>
      <c r="D119" s="222"/>
      <c r="E119" s="222"/>
      <c r="F119" s="24" t="s">
        <v>26</v>
      </c>
      <c r="G119" s="25">
        <v>100</v>
      </c>
    </row>
    <row r="120" spans="1:7" ht="33" x14ac:dyDescent="0.25">
      <c r="A120" s="222"/>
      <c r="B120" s="222"/>
      <c r="C120" s="222"/>
      <c r="D120" s="222"/>
      <c r="E120" s="222"/>
      <c r="F120" s="24" t="s">
        <v>34</v>
      </c>
      <c r="G120" s="25">
        <v>100</v>
      </c>
    </row>
    <row r="121" spans="1:7" ht="16.5" x14ac:dyDescent="0.25">
      <c r="A121" s="222"/>
      <c r="B121" s="222"/>
      <c r="C121" s="222"/>
      <c r="D121" s="222"/>
      <c r="E121" s="222"/>
      <c r="F121" s="24" t="s">
        <v>27</v>
      </c>
      <c r="G121" s="25">
        <f>(9/9)*100</f>
        <v>100</v>
      </c>
    </row>
    <row r="122" spans="1:7" ht="63" x14ac:dyDescent="0.25">
      <c r="A122" s="57" t="s">
        <v>1152</v>
      </c>
      <c r="B122" s="57" t="s">
        <v>259</v>
      </c>
      <c r="C122" s="57" t="s">
        <v>260</v>
      </c>
      <c r="D122" s="49" t="s">
        <v>49</v>
      </c>
      <c r="E122" s="80" t="s">
        <v>230</v>
      </c>
      <c r="F122" s="24" t="s">
        <v>36</v>
      </c>
      <c r="G122" s="25">
        <f>(G121/G120)*100</f>
        <v>100</v>
      </c>
    </row>
    <row r="123" spans="1:7" ht="16.5" customHeight="1" x14ac:dyDescent="0.25">
      <c r="A123" s="222" t="s">
        <v>21</v>
      </c>
      <c r="B123" s="222" t="s">
        <v>22</v>
      </c>
      <c r="C123" s="222" t="s">
        <v>29</v>
      </c>
      <c r="D123" s="222" t="s">
        <v>23</v>
      </c>
      <c r="E123" s="222" t="s">
        <v>24</v>
      </c>
      <c r="F123" s="24" t="s">
        <v>25</v>
      </c>
      <c r="G123" s="25">
        <v>100</v>
      </c>
    </row>
    <row r="124" spans="1:7" ht="16.5" x14ac:dyDescent="0.25">
      <c r="A124" s="222"/>
      <c r="B124" s="222"/>
      <c r="C124" s="222"/>
      <c r="D124" s="222"/>
      <c r="E124" s="222"/>
      <c r="F124" s="24" t="s">
        <v>33</v>
      </c>
      <c r="G124" s="25">
        <v>100</v>
      </c>
    </row>
    <row r="125" spans="1:7" ht="16.5" x14ac:dyDescent="0.25">
      <c r="A125" s="222"/>
      <c r="B125" s="222"/>
      <c r="C125" s="222"/>
      <c r="D125" s="222"/>
      <c r="E125" s="222"/>
      <c r="F125" s="24" t="s">
        <v>26</v>
      </c>
      <c r="G125" s="25">
        <v>100</v>
      </c>
    </row>
    <row r="126" spans="1:7" ht="33" x14ac:dyDescent="0.25">
      <c r="A126" s="222"/>
      <c r="B126" s="222"/>
      <c r="C126" s="222"/>
      <c r="D126" s="222"/>
      <c r="E126" s="222"/>
      <c r="F126" s="24" t="s">
        <v>34</v>
      </c>
      <c r="G126" s="25">
        <v>100</v>
      </c>
    </row>
    <row r="127" spans="1:7" ht="16.5" x14ac:dyDescent="0.25">
      <c r="A127" s="222"/>
      <c r="B127" s="222"/>
      <c r="C127" s="222"/>
      <c r="D127" s="222"/>
      <c r="E127" s="222"/>
      <c r="F127" s="24" t="s">
        <v>27</v>
      </c>
      <c r="G127" s="25">
        <f>(30/30)*100</f>
        <v>100</v>
      </c>
    </row>
    <row r="128" spans="1:7" ht="78.75" x14ac:dyDescent="0.25">
      <c r="A128" s="57" t="s">
        <v>261</v>
      </c>
      <c r="B128" s="57" t="s">
        <v>262</v>
      </c>
      <c r="C128" s="57" t="s">
        <v>263</v>
      </c>
      <c r="D128" s="49" t="s">
        <v>49</v>
      </c>
      <c r="E128" s="80" t="s">
        <v>59</v>
      </c>
      <c r="F128" s="24" t="s">
        <v>36</v>
      </c>
      <c r="G128" s="25">
        <f>(G127/G126)*100</f>
        <v>100</v>
      </c>
    </row>
    <row r="129" spans="1:7" ht="16.5" customHeight="1" x14ac:dyDescent="0.25">
      <c r="A129" s="222" t="s">
        <v>21</v>
      </c>
      <c r="B129" s="222" t="s">
        <v>22</v>
      </c>
      <c r="C129" s="222" t="s">
        <v>29</v>
      </c>
      <c r="D129" s="222" t="s">
        <v>23</v>
      </c>
      <c r="E129" s="222" t="s">
        <v>24</v>
      </c>
      <c r="F129" s="24" t="s">
        <v>25</v>
      </c>
      <c r="G129" s="25">
        <v>100</v>
      </c>
    </row>
    <row r="130" spans="1:7" ht="16.5" x14ac:dyDescent="0.25">
      <c r="A130" s="222"/>
      <c r="B130" s="222"/>
      <c r="C130" s="222"/>
      <c r="D130" s="222"/>
      <c r="E130" s="222"/>
      <c r="F130" s="24" t="s">
        <v>33</v>
      </c>
      <c r="G130" s="25">
        <v>100</v>
      </c>
    </row>
    <row r="131" spans="1:7" ht="16.5" x14ac:dyDescent="0.25">
      <c r="A131" s="222"/>
      <c r="B131" s="222"/>
      <c r="C131" s="222"/>
      <c r="D131" s="222"/>
      <c r="E131" s="222"/>
      <c r="F131" s="24" t="s">
        <v>26</v>
      </c>
      <c r="G131" s="25">
        <v>100</v>
      </c>
    </row>
    <row r="132" spans="1:7" ht="33" x14ac:dyDescent="0.25">
      <c r="A132" s="222"/>
      <c r="B132" s="222"/>
      <c r="C132" s="222"/>
      <c r="D132" s="222"/>
      <c r="E132" s="222"/>
      <c r="F132" s="24" t="s">
        <v>34</v>
      </c>
      <c r="G132" s="25">
        <v>100</v>
      </c>
    </row>
    <row r="133" spans="1:7" ht="16.5" x14ac:dyDescent="0.25">
      <c r="A133" s="222"/>
      <c r="B133" s="222"/>
      <c r="C133" s="222"/>
      <c r="D133" s="222"/>
      <c r="E133" s="222"/>
      <c r="F133" s="24" t="s">
        <v>27</v>
      </c>
      <c r="G133" s="25">
        <f>(2736/2736)*100</f>
        <v>100</v>
      </c>
    </row>
    <row r="134" spans="1:7" ht="94.5" x14ac:dyDescent="0.25">
      <c r="A134" s="57" t="s">
        <v>264</v>
      </c>
      <c r="B134" s="57" t="s">
        <v>265</v>
      </c>
      <c r="C134" s="57" t="s">
        <v>266</v>
      </c>
      <c r="D134" s="49" t="s">
        <v>49</v>
      </c>
      <c r="E134" s="80" t="s">
        <v>59</v>
      </c>
      <c r="F134" s="24" t="s">
        <v>36</v>
      </c>
      <c r="G134" s="25">
        <f>(G133/G132)*100</f>
        <v>100</v>
      </c>
    </row>
    <row r="135" spans="1:7" ht="16.5" customHeight="1" x14ac:dyDescent="0.25">
      <c r="A135" s="222" t="s">
        <v>21</v>
      </c>
      <c r="B135" s="222" t="s">
        <v>22</v>
      </c>
      <c r="C135" s="222" t="s">
        <v>29</v>
      </c>
      <c r="D135" s="222" t="s">
        <v>23</v>
      </c>
      <c r="E135" s="222" t="s">
        <v>24</v>
      </c>
      <c r="F135" s="24" t="s">
        <v>25</v>
      </c>
      <c r="G135" s="25">
        <v>100</v>
      </c>
    </row>
    <row r="136" spans="1:7" ht="16.5" x14ac:dyDescent="0.25">
      <c r="A136" s="222"/>
      <c r="B136" s="222"/>
      <c r="C136" s="222"/>
      <c r="D136" s="222"/>
      <c r="E136" s="222"/>
      <c r="F136" s="24" t="s">
        <v>33</v>
      </c>
      <c r="G136" s="25">
        <v>100</v>
      </c>
    </row>
    <row r="137" spans="1:7" ht="16.5" x14ac:dyDescent="0.25">
      <c r="A137" s="222"/>
      <c r="B137" s="222"/>
      <c r="C137" s="222"/>
      <c r="D137" s="222"/>
      <c r="E137" s="222"/>
      <c r="F137" s="24" t="s">
        <v>26</v>
      </c>
      <c r="G137" s="25">
        <v>100</v>
      </c>
    </row>
    <row r="138" spans="1:7" ht="33" x14ac:dyDescent="0.25">
      <c r="A138" s="222"/>
      <c r="B138" s="222"/>
      <c r="C138" s="222"/>
      <c r="D138" s="222"/>
      <c r="E138" s="222"/>
      <c r="F138" s="24" t="s">
        <v>34</v>
      </c>
      <c r="G138" s="25">
        <v>100</v>
      </c>
    </row>
    <row r="139" spans="1:7" ht="16.5" x14ac:dyDescent="0.25">
      <c r="A139" s="222"/>
      <c r="B139" s="222"/>
      <c r="C139" s="222"/>
      <c r="D139" s="222"/>
      <c r="E139" s="222"/>
      <c r="F139" s="24" t="s">
        <v>27</v>
      </c>
      <c r="G139" s="25">
        <f>(547/547)*100</f>
        <v>100</v>
      </c>
    </row>
    <row r="140" spans="1:7" ht="78.75" x14ac:dyDescent="0.25">
      <c r="A140" s="57" t="s">
        <v>267</v>
      </c>
      <c r="B140" s="57" t="s">
        <v>268</v>
      </c>
      <c r="C140" s="57" t="s">
        <v>269</v>
      </c>
      <c r="D140" s="49" t="s">
        <v>49</v>
      </c>
      <c r="E140" s="80" t="s">
        <v>230</v>
      </c>
      <c r="F140" s="24" t="s">
        <v>36</v>
      </c>
      <c r="G140" s="25">
        <f>(G139/G138)*100</f>
        <v>100</v>
      </c>
    </row>
    <row r="141" spans="1:7" ht="16.5" customHeight="1" x14ac:dyDescent="0.25">
      <c r="A141" s="222" t="s">
        <v>21</v>
      </c>
      <c r="B141" s="222" t="s">
        <v>22</v>
      </c>
      <c r="C141" s="222" t="s">
        <v>29</v>
      </c>
      <c r="D141" s="222" t="s">
        <v>23</v>
      </c>
      <c r="E141" s="222" t="s">
        <v>24</v>
      </c>
      <c r="F141" s="24" t="s">
        <v>25</v>
      </c>
      <c r="G141" s="25">
        <v>100</v>
      </c>
    </row>
    <row r="142" spans="1:7" ht="16.5" x14ac:dyDescent="0.25">
      <c r="A142" s="222"/>
      <c r="B142" s="222"/>
      <c r="C142" s="222"/>
      <c r="D142" s="222"/>
      <c r="E142" s="222"/>
      <c r="F142" s="24" t="s">
        <v>33</v>
      </c>
      <c r="G142" s="25">
        <v>100</v>
      </c>
    </row>
    <row r="143" spans="1:7" ht="16.5" x14ac:dyDescent="0.25">
      <c r="A143" s="222"/>
      <c r="B143" s="222"/>
      <c r="C143" s="222"/>
      <c r="D143" s="222"/>
      <c r="E143" s="222"/>
      <c r="F143" s="24" t="s">
        <v>26</v>
      </c>
      <c r="G143" s="25">
        <v>100</v>
      </c>
    </row>
    <row r="144" spans="1:7" ht="33" x14ac:dyDescent="0.25">
      <c r="A144" s="222"/>
      <c r="B144" s="222"/>
      <c r="C144" s="222"/>
      <c r="D144" s="222"/>
      <c r="E144" s="222"/>
      <c r="F144" s="24" t="s">
        <v>34</v>
      </c>
      <c r="G144" s="25">
        <v>100</v>
      </c>
    </row>
    <row r="145" spans="1:7" ht="16.5" x14ac:dyDescent="0.25">
      <c r="A145" s="222"/>
      <c r="B145" s="222"/>
      <c r="C145" s="222"/>
      <c r="D145" s="222"/>
      <c r="E145" s="222"/>
      <c r="F145" s="24" t="s">
        <v>27</v>
      </c>
      <c r="G145" s="25">
        <f>(109/109)*100</f>
        <v>100</v>
      </c>
    </row>
    <row r="146" spans="1:7" ht="94.5" x14ac:dyDescent="0.25">
      <c r="A146" s="57" t="s">
        <v>270</v>
      </c>
      <c r="B146" s="57" t="s">
        <v>271</v>
      </c>
      <c r="C146" s="57" t="s">
        <v>272</v>
      </c>
      <c r="D146" s="49" t="s">
        <v>49</v>
      </c>
      <c r="E146" s="80" t="s">
        <v>230</v>
      </c>
      <c r="F146" s="24" t="s">
        <v>36</v>
      </c>
      <c r="G146" s="25">
        <f>(G145/G144)*100</f>
        <v>100</v>
      </c>
    </row>
    <row r="147" spans="1:7" ht="16.5" customHeight="1" x14ac:dyDescent="0.25">
      <c r="A147" s="222" t="s">
        <v>21</v>
      </c>
      <c r="B147" s="222" t="s">
        <v>22</v>
      </c>
      <c r="C147" s="222" t="s">
        <v>29</v>
      </c>
      <c r="D147" s="222" t="s">
        <v>23</v>
      </c>
      <c r="E147" s="222" t="s">
        <v>24</v>
      </c>
      <c r="F147" s="24" t="s">
        <v>25</v>
      </c>
      <c r="G147" s="25">
        <v>100</v>
      </c>
    </row>
    <row r="148" spans="1:7" ht="16.5" x14ac:dyDescent="0.25">
      <c r="A148" s="222"/>
      <c r="B148" s="222"/>
      <c r="C148" s="222"/>
      <c r="D148" s="222"/>
      <c r="E148" s="222"/>
      <c r="F148" s="24" t="s">
        <v>33</v>
      </c>
      <c r="G148" s="25">
        <v>100</v>
      </c>
    </row>
    <row r="149" spans="1:7" ht="16.5" x14ac:dyDescent="0.25">
      <c r="A149" s="222"/>
      <c r="B149" s="222"/>
      <c r="C149" s="222"/>
      <c r="D149" s="222"/>
      <c r="E149" s="222"/>
      <c r="F149" s="24" t="s">
        <v>26</v>
      </c>
      <c r="G149" s="25">
        <v>100</v>
      </c>
    </row>
    <row r="150" spans="1:7" ht="33" x14ac:dyDescent="0.25">
      <c r="A150" s="222"/>
      <c r="B150" s="222"/>
      <c r="C150" s="222"/>
      <c r="D150" s="222"/>
      <c r="E150" s="222"/>
      <c r="F150" s="24" t="s">
        <v>34</v>
      </c>
      <c r="G150" s="25">
        <v>100</v>
      </c>
    </row>
    <row r="151" spans="1:7" ht="16.5" x14ac:dyDescent="0.25">
      <c r="A151" s="222"/>
      <c r="B151" s="222"/>
      <c r="C151" s="222"/>
      <c r="D151" s="222"/>
      <c r="E151" s="222"/>
      <c r="F151" s="24" t="s">
        <v>27</v>
      </c>
      <c r="G151" s="25">
        <f>(86/86)*100</f>
        <v>100</v>
      </c>
    </row>
    <row r="152" spans="1:7" ht="110.25" x14ac:dyDescent="0.25">
      <c r="A152" s="57" t="s">
        <v>273</v>
      </c>
      <c r="B152" s="57" t="s">
        <v>274</v>
      </c>
      <c r="C152" s="57" t="s">
        <v>275</v>
      </c>
      <c r="D152" s="49" t="s">
        <v>49</v>
      </c>
      <c r="E152" s="80" t="s">
        <v>230</v>
      </c>
      <c r="F152" s="24" t="s">
        <v>36</v>
      </c>
      <c r="G152" s="25">
        <f>(G151/G150)*100</f>
        <v>100</v>
      </c>
    </row>
    <row r="153" spans="1:7" ht="35.1" customHeight="1" x14ac:dyDescent="0.25">
      <c r="A153" s="253" t="s">
        <v>28</v>
      </c>
      <c r="B153" s="225"/>
      <c r="C153" s="225"/>
      <c r="D153" s="225"/>
      <c r="E153" s="225"/>
      <c r="F153" s="225"/>
      <c r="G153" s="226"/>
    </row>
    <row r="154" spans="1:7" ht="20.100000000000001" customHeight="1" x14ac:dyDescent="0.25">
      <c r="A154" s="184" t="str">
        <f>A32</f>
        <v>Índice de Gestión para Resultados con enfoque de derechos humanos y perspectiva de género (IGpR)</v>
      </c>
      <c r="B154" s="185"/>
      <c r="C154" s="185"/>
      <c r="D154" s="185"/>
      <c r="E154" s="185"/>
      <c r="F154" s="185"/>
      <c r="G154" s="186"/>
    </row>
    <row r="155" spans="1:7" ht="132" customHeight="1" x14ac:dyDescent="0.25">
      <c r="A155" s="7" t="s">
        <v>103</v>
      </c>
      <c r="B155" s="187" t="s">
        <v>1214</v>
      </c>
      <c r="C155" s="188"/>
      <c r="D155" s="188"/>
      <c r="E155" s="188"/>
      <c r="F155" s="188"/>
      <c r="G155" s="189"/>
    </row>
    <row r="156" spans="1:7" ht="20.100000000000001" customHeight="1" x14ac:dyDescent="0.25">
      <c r="A156" s="7" t="s">
        <v>102</v>
      </c>
      <c r="B156" s="193"/>
      <c r="C156" s="194"/>
      <c r="D156" s="194"/>
      <c r="E156" s="194"/>
      <c r="F156" s="194"/>
      <c r="G156" s="195"/>
    </row>
    <row r="157" spans="1:7" ht="20.100000000000001" customHeight="1" x14ac:dyDescent="0.25">
      <c r="A157" s="184" t="str">
        <f>A40</f>
        <v>Porcentaje de juicios de amparo favorables concluidos</v>
      </c>
      <c r="B157" s="185"/>
      <c r="C157" s="185"/>
      <c r="D157" s="185"/>
      <c r="E157" s="185"/>
      <c r="F157" s="185"/>
      <c r="G157" s="186"/>
    </row>
    <row r="158" spans="1:7" ht="20.100000000000001" customHeight="1" x14ac:dyDescent="0.25">
      <c r="A158" s="7" t="s">
        <v>103</v>
      </c>
      <c r="B158" s="187" t="s">
        <v>1215</v>
      </c>
      <c r="C158" s="188"/>
      <c r="D158" s="188"/>
      <c r="E158" s="188"/>
      <c r="F158" s="188"/>
      <c r="G158" s="189"/>
    </row>
    <row r="159" spans="1:7" ht="20.100000000000001" customHeight="1" x14ac:dyDescent="0.25">
      <c r="A159" s="7" t="s">
        <v>102</v>
      </c>
      <c r="B159" s="193"/>
      <c r="C159" s="194"/>
      <c r="D159" s="194"/>
      <c r="E159" s="194"/>
      <c r="F159" s="194"/>
      <c r="G159" s="195"/>
    </row>
    <row r="160" spans="1:7" ht="20.100000000000001" customHeight="1" x14ac:dyDescent="0.25">
      <c r="A160" s="184" t="str">
        <f>A46</f>
        <v>Porcentaje de juicios de nulidad favorables concluidos</v>
      </c>
      <c r="B160" s="185"/>
      <c r="C160" s="185"/>
      <c r="D160" s="185"/>
      <c r="E160" s="185"/>
      <c r="F160" s="185"/>
      <c r="G160" s="186"/>
    </row>
    <row r="161" spans="1:7" ht="20.100000000000001" customHeight="1" x14ac:dyDescent="0.25">
      <c r="A161" s="7" t="s">
        <v>103</v>
      </c>
      <c r="B161" s="187" t="s">
        <v>1216</v>
      </c>
      <c r="C161" s="188"/>
      <c r="D161" s="188"/>
      <c r="E161" s="188"/>
      <c r="F161" s="188"/>
      <c r="G161" s="189"/>
    </row>
    <row r="162" spans="1:7" ht="20.100000000000001" customHeight="1" x14ac:dyDescent="0.25">
      <c r="A162" s="7" t="s">
        <v>102</v>
      </c>
      <c r="B162" s="193"/>
      <c r="C162" s="194"/>
      <c r="D162" s="194"/>
      <c r="E162" s="194"/>
      <c r="F162" s="194"/>
      <c r="G162" s="195"/>
    </row>
    <row r="163" spans="1:7" ht="20.100000000000001" customHeight="1" x14ac:dyDescent="0.25">
      <c r="A163" s="184" t="str">
        <f>A54</f>
        <v>Porcentaje de resoluciones obtenidas del Poder Judicial de la Federación donde se reconoce la comparecencia del Instituto.</v>
      </c>
      <c r="B163" s="185"/>
      <c r="C163" s="185"/>
      <c r="D163" s="185"/>
      <c r="E163" s="185"/>
      <c r="F163" s="185"/>
      <c r="G163" s="186"/>
    </row>
    <row r="164" spans="1:7" ht="20.100000000000001" customHeight="1" x14ac:dyDescent="0.25">
      <c r="A164" s="124" t="s">
        <v>103</v>
      </c>
      <c r="B164" s="392" t="s">
        <v>1217</v>
      </c>
      <c r="C164" s="393"/>
      <c r="D164" s="393"/>
      <c r="E164" s="393"/>
      <c r="F164" s="393"/>
      <c r="G164" s="394"/>
    </row>
    <row r="165" spans="1:7" ht="20.100000000000001" customHeight="1" x14ac:dyDescent="0.25">
      <c r="A165" s="126" t="s">
        <v>102</v>
      </c>
      <c r="B165" s="193"/>
      <c r="C165" s="194"/>
      <c r="D165" s="194"/>
      <c r="E165" s="194"/>
      <c r="F165" s="194"/>
      <c r="G165" s="195"/>
    </row>
    <row r="166" spans="1:7" ht="20.100000000000001" customHeight="1" x14ac:dyDescent="0.25">
      <c r="A166" s="395" t="str">
        <f>A60</f>
        <v>Porcentaje de resoluciones obtenidas del Tribunal Federal de Justicia Administrativa donde se reconoce la comparecencia del Instituto.</v>
      </c>
      <c r="B166" s="395"/>
      <c r="C166" s="395"/>
      <c r="D166" s="395"/>
      <c r="E166" s="395"/>
      <c r="F166" s="395"/>
      <c r="G166" s="395"/>
    </row>
    <row r="167" spans="1:7" ht="20.100000000000001" customHeight="1" x14ac:dyDescent="0.25">
      <c r="A167" s="126" t="s">
        <v>103</v>
      </c>
      <c r="B167" s="271" t="s">
        <v>1218</v>
      </c>
      <c r="C167" s="271"/>
      <c r="D167" s="271"/>
      <c r="E167" s="271"/>
      <c r="F167" s="271"/>
      <c r="G167" s="271"/>
    </row>
    <row r="168" spans="1:7" ht="20.100000000000001" customHeight="1" x14ac:dyDescent="0.25">
      <c r="A168" s="126" t="s">
        <v>102</v>
      </c>
      <c r="B168" s="193"/>
      <c r="C168" s="194"/>
      <c r="D168" s="194"/>
      <c r="E168" s="194"/>
      <c r="F168" s="194"/>
      <c r="G168" s="195"/>
    </row>
    <row r="169" spans="1:7" ht="20.100000000000001" customHeight="1" x14ac:dyDescent="0.25">
      <c r="A169" s="395" t="str">
        <f>A66</f>
        <v>Porcentaje de atención de solicitudes de asesoría legal en procesos de licitación, invitaciones y adjudicaciones otorgada.</v>
      </c>
      <c r="B169" s="395"/>
      <c r="C169" s="395"/>
      <c r="D169" s="395"/>
      <c r="E169" s="395"/>
      <c r="F169" s="395"/>
      <c r="G169" s="395"/>
    </row>
    <row r="170" spans="1:7" ht="20.100000000000001" customHeight="1" x14ac:dyDescent="0.25">
      <c r="A170" s="125" t="s">
        <v>103</v>
      </c>
      <c r="B170" s="396" t="s">
        <v>1219</v>
      </c>
      <c r="C170" s="397"/>
      <c r="D170" s="397"/>
      <c r="E170" s="397"/>
      <c r="F170" s="397"/>
      <c r="G170" s="398"/>
    </row>
    <row r="171" spans="1:7" ht="20.100000000000001" customHeight="1" x14ac:dyDescent="0.25">
      <c r="A171" s="7" t="s">
        <v>102</v>
      </c>
      <c r="B171" s="193"/>
      <c r="C171" s="194"/>
      <c r="D171" s="194"/>
      <c r="E171" s="194"/>
      <c r="F171" s="194"/>
      <c r="G171" s="195"/>
    </row>
    <row r="172" spans="1:7" ht="20.100000000000001" customHeight="1" x14ac:dyDescent="0.25">
      <c r="A172" s="184" t="str">
        <f>A72</f>
        <v>Porcentaje de asuntos correctamente publicados en el Diario Oficial de la Federación, y actualización del marco normativo.</v>
      </c>
      <c r="B172" s="185"/>
      <c r="C172" s="185"/>
      <c r="D172" s="185"/>
      <c r="E172" s="185"/>
      <c r="F172" s="185"/>
      <c r="G172" s="186"/>
    </row>
    <row r="173" spans="1:7" ht="20.100000000000001" customHeight="1" x14ac:dyDescent="0.25">
      <c r="A173" s="7" t="s">
        <v>103</v>
      </c>
      <c r="B173" s="187" t="s">
        <v>1220</v>
      </c>
      <c r="C173" s="188"/>
      <c r="D173" s="188"/>
      <c r="E173" s="188"/>
      <c r="F173" s="188"/>
      <c r="G173" s="189"/>
    </row>
    <row r="174" spans="1:7" ht="20.100000000000001" customHeight="1" x14ac:dyDescent="0.25">
      <c r="A174" s="7" t="s">
        <v>102</v>
      </c>
      <c r="B174" s="193"/>
      <c r="C174" s="194"/>
      <c r="D174" s="194"/>
      <c r="E174" s="194"/>
      <c r="F174" s="194"/>
      <c r="G174" s="195"/>
    </row>
    <row r="175" spans="1:7" ht="20.100000000000001" customHeight="1" x14ac:dyDescent="0.25">
      <c r="A175" s="184" t="str">
        <f>A78</f>
        <v xml:space="preserve">Porcentaje de respuestas dadas a las solicitudes de información </v>
      </c>
      <c r="B175" s="185"/>
      <c r="C175" s="185"/>
      <c r="D175" s="185"/>
      <c r="E175" s="185"/>
      <c r="F175" s="185"/>
      <c r="G175" s="186"/>
    </row>
    <row r="176" spans="1:7" ht="20.100000000000001" customHeight="1" x14ac:dyDescent="0.25">
      <c r="A176" s="7" t="s">
        <v>103</v>
      </c>
      <c r="B176" s="187" t="s">
        <v>1221</v>
      </c>
      <c r="C176" s="188"/>
      <c r="D176" s="188"/>
      <c r="E176" s="188"/>
      <c r="F176" s="188"/>
      <c r="G176" s="189"/>
    </row>
    <row r="177" spans="1:7" ht="20.100000000000001" customHeight="1" x14ac:dyDescent="0.25">
      <c r="A177" s="7" t="s">
        <v>102</v>
      </c>
      <c r="B177" s="193"/>
      <c r="C177" s="194"/>
      <c r="D177" s="194"/>
      <c r="E177" s="194"/>
      <c r="F177" s="194"/>
      <c r="G177" s="195"/>
    </row>
    <row r="178" spans="1:7" ht="20.100000000000001" customHeight="1" x14ac:dyDescent="0.25">
      <c r="A178" s="184" t="str">
        <f>A84</f>
        <v>Porcentaje de  proyectos de resoluciones elaborados.</v>
      </c>
      <c r="B178" s="185"/>
      <c r="C178" s="185"/>
      <c r="D178" s="185"/>
      <c r="E178" s="185"/>
      <c r="F178" s="185"/>
      <c r="G178" s="186"/>
    </row>
    <row r="179" spans="1:7" ht="20.100000000000001" customHeight="1" x14ac:dyDescent="0.25">
      <c r="A179" s="7" t="s">
        <v>103</v>
      </c>
      <c r="B179" s="26" t="s">
        <v>1222</v>
      </c>
      <c r="C179" s="26"/>
      <c r="D179" s="26"/>
      <c r="E179" s="26"/>
      <c r="F179" s="26"/>
      <c r="G179" s="26"/>
    </row>
    <row r="180" spans="1:7" ht="20.100000000000001" customHeight="1" x14ac:dyDescent="0.25">
      <c r="A180" s="7" t="s">
        <v>102</v>
      </c>
      <c r="B180" s="193"/>
      <c r="C180" s="194"/>
      <c r="D180" s="194"/>
      <c r="E180" s="194"/>
      <c r="F180" s="194"/>
      <c r="G180" s="195"/>
    </row>
    <row r="181" spans="1:7" ht="20.100000000000001" customHeight="1" x14ac:dyDescent="0.25">
      <c r="A181" s="184" t="str">
        <f>A90</f>
        <v>Porcentaje de  cumplimientos realizados.</v>
      </c>
      <c r="B181" s="185"/>
      <c r="C181" s="185"/>
      <c r="D181" s="185"/>
      <c r="E181" s="185"/>
      <c r="F181" s="185"/>
      <c r="G181" s="186"/>
    </row>
    <row r="182" spans="1:7" ht="20.100000000000001" customHeight="1" x14ac:dyDescent="0.25">
      <c r="A182" s="7" t="s">
        <v>103</v>
      </c>
      <c r="B182" s="187" t="s">
        <v>1223</v>
      </c>
      <c r="C182" s="188"/>
      <c r="D182" s="188"/>
      <c r="E182" s="188"/>
      <c r="F182" s="188"/>
      <c r="G182" s="189"/>
    </row>
    <row r="183" spans="1:7" ht="20.100000000000001" customHeight="1" x14ac:dyDescent="0.25">
      <c r="A183" s="7" t="s">
        <v>102</v>
      </c>
      <c r="B183" s="193"/>
      <c r="C183" s="194"/>
      <c r="D183" s="194"/>
      <c r="E183" s="194"/>
      <c r="F183" s="194"/>
      <c r="G183" s="195"/>
    </row>
    <row r="184" spans="1:7" ht="20.100000000000001" customHeight="1" x14ac:dyDescent="0.25">
      <c r="A184" s="184" t="str">
        <f>A98</f>
        <v>Porcentaje de atención a los juicios de amparo notificados al Instituto por el Poder Judicial de la Federación.</v>
      </c>
      <c r="B184" s="185"/>
      <c r="C184" s="185"/>
      <c r="D184" s="185"/>
      <c r="E184" s="185"/>
      <c r="F184" s="185"/>
      <c r="G184" s="186"/>
    </row>
    <row r="185" spans="1:7" ht="20.100000000000001" customHeight="1" x14ac:dyDescent="0.25">
      <c r="A185" s="7" t="s">
        <v>103</v>
      </c>
      <c r="B185" s="193" t="s">
        <v>1224</v>
      </c>
      <c r="C185" s="194"/>
      <c r="D185" s="194"/>
      <c r="E185" s="194"/>
      <c r="F185" s="194"/>
      <c r="G185" s="195"/>
    </row>
    <row r="186" spans="1:7" ht="20.100000000000001" customHeight="1" x14ac:dyDescent="0.25">
      <c r="A186" s="7" t="s">
        <v>102</v>
      </c>
      <c r="B186" s="187"/>
      <c r="C186" s="188"/>
      <c r="D186" s="188"/>
      <c r="E186" s="188"/>
      <c r="F186" s="188"/>
      <c r="G186" s="189"/>
    </row>
    <row r="187" spans="1:7" ht="20.100000000000001" customHeight="1" x14ac:dyDescent="0.25">
      <c r="A187" s="184" t="str">
        <f>A104</f>
        <v>Porcentaje de atención a los juicios de nulidad notificados al Instituto por el Tribunal Federal de Justicia Administrativa.</v>
      </c>
      <c r="B187" s="185"/>
      <c r="C187" s="185"/>
      <c r="D187" s="185"/>
      <c r="E187" s="185"/>
      <c r="F187" s="185"/>
      <c r="G187" s="186"/>
    </row>
    <row r="188" spans="1:7" ht="20.100000000000001" customHeight="1" x14ac:dyDescent="0.25">
      <c r="A188" s="7" t="s">
        <v>103</v>
      </c>
      <c r="B188" s="193" t="s">
        <v>1225</v>
      </c>
      <c r="C188" s="194"/>
      <c r="D188" s="194"/>
      <c r="E188" s="194"/>
      <c r="F188" s="194"/>
      <c r="G188" s="195"/>
    </row>
    <row r="189" spans="1:7" ht="20.100000000000001" customHeight="1" x14ac:dyDescent="0.25">
      <c r="A189" s="7" t="s">
        <v>102</v>
      </c>
      <c r="B189" s="187"/>
      <c r="C189" s="188"/>
      <c r="D189" s="188"/>
      <c r="E189" s="188"/>
      <c r="F189" s="188"/>
      <c r="G189" s="189"/>
    </row>
    <row r="190" spans="1:7" ht="20.100000000000001" customHeight="1" x14ac:dyDescent="0.25">
      <c r="A190" s="184" t="str">
        <f>A110</f>
        <v xml:space="preserve"> Porcentaje de atención de consultas internas. </v>
      </c>
      <c r="B190" s="185"/>
      <c r="C190" s="185"/>
      <c r="D190" s="185"/>
      <c r="E190" s="185"/>
      <c r="F190" s="185"/>
      <c r="G190" s="186"/>
    </row>
    <row r="191" spans="1:7" ht="20.100000000000001" customHeight="1" x14ac:dyDescent="0.25">
      <c r="A191" s="7" t="s">
        <v>103</v>
      </c>
      <c r="B191" s="193" t="s">
        <v>1226</v>
      </c>
      <c r="C191" s="194"/>
      <c r="D191" s="194"/>
      <c r="E191" s="194"/>
      <c r="F191" s="194"/>
      <c r="G191" s="195"/>
    </row>
    <row r="192" spans="1:7" ht="20.100000000000001" customHeight="1" x14ac:dyDescent="0.25">
      <c r="A192" s="7" t="s">
        <v>102</v>
      </c>
      <c r="B192" s="187"/>
      <c r="C192" s="188"/>
      <c r="D192" s="188"/>
      <c r="E192" s="188"/>
      <c r="F192" s="188"/>
      <c r="G192" s="189"/>
    </row>
    <row r="193" spans="1:7" ht="20.100000000000001" customHeight="1" x14ac:dyDescent="0.25">
      <c r="A193" s="184" t="str">
        <f>A116</f>
        <v xml:space="preserve">Porcentaje de atención de convenios </v>
      </c>
      <c r="B193" s="185"/>
      <c r="C193" s="185"/>
      <c r="D193" s="185"/>
      <c r="E193" s="185"/>
      <c r="F193" s="185"/>
      <c r="G193" s="186"/>
    </row>
    <row r="194" spans="1:7" ht="20.100000000000001" customHeight="1" x14ac:dyDescent="0.25">
      <c r="A194" s="7" t="s">
        <v>103</v>
      </c>
      <c r="B194" s="193" t="s">
        <v>1227</v>
      </c>
      <c r="C194" s="194"/>
      <c r="D194" s="194"/>
      <c r="E194" s="194"/>
      <c r="F194" s="194"/>
      <c r="G194" s="195"/>
    </row>
    <row r="195" spans="1:7" ht="20.100000000000001" customHeight="1" x14ac:dyDescent="0.25">
      <c r="A195" s="7" t="s">
        <v>102</v>
      </c>
      <c r="B195" s="187"/>
      <c r="C195" s="188"/>
      <c r="D195" s="188"/>
      <c r="E195" s="188"/>
      <c r="F195" s="188"/>
      <c r="G195" s="189"/>
    </row>
    <row r="196" spans="1:7" ht="20.100000000000001" customHeight="1" x14ac:dyDescent="0.25">
      <c r="A196" s="184" t="str">
        <f>A122</f>
        <v>Porcentaje de criterios publicados.</v>
      </c>
      <c r="B196" s="185"/>
      <c r="C196" s="185"/>
      <c r="D196" s="185"/>
      <c r="E196" s="185"/>
      <c r="F196" s="185"/>
      <c r="G196" s="186"/>
    </row>
    <row r="197" spans="1:7" ht="20.100000000000001" customHeight="1" x14ac:dyDescent="0.25">
      <c r="A197" s="7" t="s">
        <v>103</v>
      </c>
      <c r="B197" s="187" t="s">
        <v>1228</v>
      </c>
      <c r="C197" s="188"/>
      <c r="D197" s="188"/>
      <c r="E197" s="188"/>
      <c r="F197" s="188"/>
      <c r="G197" s="189"/>
    </row>
    <row r="198" spans="1:7" ht="20.100000000000001" customHeight="1" x14ac:dyDescent="0.25">
      <c r="A198" s="7" t="s">
        <v>102</v>
      </c>
      <c r="B198" s="193"/>
      <c r="C198" s="194"/>
      <c r="D198" s="194"/>
      <c r="E198" s="194"/>
      <c r="F198" s="194"/>
      <c r="G198" s="195"/>
    </row>
    <row r="199" spans="1:7" ht="20.100000000000001" customHeight="1" x14ac:dyDescent="0.25">
      <c r="A199" s="184" t="str">
        <f>A128</f>
        <v>Porcentaje de atención a los asuntos que requieren publicación el Diario Oficial de la Federación.</v>
      </c>
      <c r="B199" s="185"/>
      <c r="C199" s="185"/>
      <c r="D199" s="185"/>
      <c r="E199" s="185"/>
      <c r="F199" s="185"/>
      <c r="G199" s="186"/>
    </row>
    <row r="200" spans="1:7" ht="20.100000000000001" customHeight="1" x14ac:dyDescent="0.25">
      <c r="A200" s="7" t="s">
        <v>103</v>
      </c>
      <c r="B200" s="193" t="s">
        <v>1229</v>
      </c>
      <c r="C200" s="194"/>
      <c r="D200" s="194"/>
      <c r="E200" s="194"/>
      <c r="F200" s="194"/>
      <c r="G200" s="195"/>
    </row>
    <row r="201" spans="1:7" ht="20.100000000000001" customHeight="1" x14ac:dyDescent="0.25">
      <c r="A201" s="7" t="s">
        <v>102</v>
      </c>
      <c r="B201" s="187"/>
      <c r="C201" s="188"/>
      <c r="D201" s="188"/>
      <c r="E201" s="188"/>
      <c r="F201" s="188"/>
      <c r="G201" s="189"/>
    </row>
    <row r="202" spans="1:7" ht="20.100000000000001" customHeight="1" x14ac:dyDescent="0.25">
      <c r="A202" s="184" t="str">
        <f>A134</f>
        <v>Porcentaje de atención a las solicitudes de información.</v>
      </c>
      <c r="B202" s="185"/>
      <c r="C202" s="185"/>
      <c r="D202" s="185"/>
      <c r="E202" s="185"/>
      <c r="F202" s="185"/>
      <c r="G202" s="186"/>
    </row>
    <row r="203" spans="1:7" ht="20.100000000000001" customHeight="1" x14ac:dyDescent="0.25">
      <c r="A203" s="7" t="s">
        <v>103</v>
      </c>
      <c r="B203" s="193" t="s">
        <v>1230</v>
      </c>
      <c r="C203" s="194"/>
      <c r="D203" s="194"/>
      <c r="E203" s="194"/>
      <c r="F203" s="194"/>
      <c r="G203" s="195"/>
    </row>
    <row r="204" spans="1:7" ht="20.100000000000001" customHeight="1" x14ac:dyDescent="0.25">
      <c r="A204" s="7" t="s">
        <v>102</v>
      </c>
      <c r="B204" s="187"/>
      <c r="C204" s="188"/>
      <c r="D204" s="188"/>
      <c r="E204" s="188"/>
      <c r="F204" s="188"/>
      <c r="G204" s="189"/>
    </row>
    <row r="205" spans="1:7" ht="20.100000000000001" customHeight="1" x14ac:dyDescent="0.25">
      <c r="A205" s="184" t="str">
        <f>A140</f>
        <v>Porcentaje de atención a las solicitudes  formuladas al Comité de Transparencia.</v>
      </c>
      <c r="B205" s="185"/>
      <c r="C205" s="185"/>
      <c r="D205" s="185"/>
      <c r="E205" s="185"/>
      <c r="F205" s="185"/>
      <c r="G205" s="186"/>
    </row>
    <row r="206" spans="1:7" ht="20.100000000000001" customHeight="1" x14ac:dyDescent="0.25">
      <c r="A206" s="7" t="s">
        <v>103</v>
      </c>
      <c r="B206" s="187" t="s">
        <v>1231</v>
      </c>
      <c r="C206" s="188"/>
      <c r="D206" s="188"/>
      <c r="E206" s="188"/>
      <c r="F206" s="188"/>
      <c r="G206" s="189"/>
    </row>
    <row r="207" spans="1:7" ht="20.100000000000001" customHeight="1" x14ac:dyDescent="0.25">
      <c r="A207" s="7" t="s">
        <v>102</v>
      </c>
      <c r="B207" s="193"/>
      <c r="C207" s="194"/>
      <c r="D207" s="194"/>
      <c r="E207" s="194"/>
      <c r="F207" s="194"/>
      <c r="G207" s="195"/>
    </row>
    <row r="208" spans="1:7" ht="20.100000000000001" customHeight="1" x14ac:dyDescent="0.25">
      <c r="A208" s="184" t="str">
        <f>A146</f>
        <v>Porcentaje de atención a los recursos de revisión interpuestos.</v>
      </c>
      <c r="B208" s="185"/>
      <c r="C208" s="185"/>
      <c r="D208" s="185"/>
      <c r="E208" s="185"/>
      <c r="F208" s="185"/>
      <c r="G208" s="186"/>
    </row>
    <row r="209" spans="1:7" ht="20.100000000000001" customHeight="1" x14ac:dyDescent="0.25">
      <c r="A209" s="7" t="s">
        <v>103</v>
      </c>
      <c r="B209" s="187" t="s">
        <v>1232</v>
      </c>
      <c r="C209" s="188"/>
      <c r="D209" s="188"/>
      <c r="E209" s="188"/>
      <c r="F209" s="188"/>
      <c r="G209" s="189"/>
    </row>
    <row r="210" spans="1:7" ht="20.100000000000001" customHeight="1" x14ac:dyDescent="0.25">
      <c r="A210" s="7" t="s">
        <v>102</v>
      </c>
      <c r="B210" s="193"/>
      <c r="C210" s="194"/>
      <c r="D210" s="194"/>
      <c r="E210" s="194"/>
      <c r="F210" s="194"/>
      <c r="G210" s="195"/>
    </row>
    <row r="211" spans="1:7" ht="20.100000000000001" customHeight="1" x14ac:dyDescent="0.25">
      <c r="A211" s="184" t="str">
        <f>A152</f>
        <v>Porcentaje de comparecencia y cumplimiento de obligaciones del INAI en los recursos de revisión interpuestos.</v>
      </c>
      <c r="B211" s="185"/>
      <c r="C211" s="185"/>
      <c r="D211" s="185"/>
      <c r="E211" s="185"/>
      <c r="F211" s="185"/>
      <c r="G211" s="186"/>
    </row>
    <row r="212" spans="1:7" ht="20.100000000000001" customHeight="1" x14ac:dyDescent="0.25">
      <c r="A212" s="7" t="s">
        <v>103</v>
      </c>
      <c r="B212" s="187" t="s">
        <v>1233</v>
      </c>
      <c r="C212" s="188"/>
      <c r="D212" s="188"/>
      <c r="E212" s="188"/>
      <c r="F212" s="188"/>
      <c r="G212" s="189"/>
    </row>
    <row r="213" spans="1:7" ht="20.100000000000001" customHeight="1" x14ac:dyDescent="0.25">
      <c r="A213" s="7" t="s">
        <v>102</v>
      </c>
      <c r="B213" s="193"/>
      <c r="C213" s="194"/>
      <c r="D213" s="194"/>
      <c r="E213" s="194"/>
      <c r="F213" s="194"/>
      <c r="G213" s="195"/>
    </row>
    <row r="214" spans="1:7" ht="20.100000000000001" customHeight="1" x14ac:dyDescent="0.25">
      <c r="A214" s="199"/>
      <c r="B214" s="199"/>
      <c r="C214" s="199"/>
      <c r="D214" s="199"/>
      <c r="E214" s="199"/>
      <c r="F214" s="199"/>
      <c r="G214" s="199"/>
    </row>
    <row r="215" spans="1:7" ht="35.1" customHeight="1" x14ac:dyDescent="0.25">
      <c r="A215" s="253" t="s">
        <v>35</v>
      </c>
      <c r="B215" s="225"/>
      <c r="C215" s="225"/>
      <c r="D215" s="225"/>
      <c r="E215" s="225"/>
      <c r="F215" s="225"/>
      <c r="G215" s="226"/>
    </row>
    <row r="216" spans="1:7" ht="35.1" customHeight="1" x14ac:dyDescent="0.25">
      <c r="A216" s="184" t="str">
        <f>A154</f>
        <v>Índice de Gestión para Resultados con enfoque de derechos humanos y perspectiva de género (IGpR)</v>
      </c>
      <c r="B216" s="185"/>
      <c r="C216" s="185"/>
      <c r="D216" s="185"/>
      <c r="E216" s="185"/>
      <c r="F216" s="185"/>
      <c r="G216" s="186"/>
    </row>
    <row r="217" spans="1:7" ht="35.1" customHeight="1" x14ac:dyDescent="0.25">
      <c r="A217" s="27" t="s">
        <v>30</v>
      </c>
      <c r="B217" s="190"/>
      <c r="C217" s="191"/>
      <c r="D217" s="191"/>
      <c r="E217" s="191"/>
      <c r="F217" s="191"/>
      <c r="G217" s="192"/>
    </row>
    <row r="218" spans="1:7" ht="35.1" customHeight="1" x14ac:dyDescent="0.25">
      <c r="A218" s="27" t="s">
        <v>31</v>
      </c>
      <c r="B218" s="196"/>
      <c r="C218" s="197"/>
      <c r="D218" s="197"/>
      <c r="E218" s="197"/>
      <c r="F218" s="197"/>
      <c r="G218" s="198"/>
    </row>
    <row r="219" spans="1:7" ht="35.1" customHeight="1" x14ac:dyDescent="0.25">
      <c r="A219" s="27" t="s">
        <v>32</v>
      </c>
      <c r="B219" s="196"/>
      <c r="C219" s="197"/>
      <c r="D219" s="197"/>
      <c r="E219" s="197"/>
      <c r="F219" s="197"/>
      <c r="G219" s="198"/>
    </row>
    <row r="220" spans="1:7" ht="35.1" customHeight="1" x14ac:dyDescent="0.25">
      <c r="A220" s="184" t="str">
        <f>A157</f>
        <v>Porcentaje de juicios de amparo favorables concluidos</v>
      </c>
      <c r="B220" s="185"/>
      <c r="C220" s="185"/>
      <c r="D220" s="185"/>
      <c r="E220" s="185"/>
      <c r="F220" s="185"/>
      <c r="G220" s="186"/>
    </row>
    <row r="221" spans="1:7" ht="35.1" customHeight="1" x14ac:dyDescent="0.25">
      <c r="A221" s="27" t="s">
        <v>30</v>
      </c>
      <c r="B221" s="190"/>
      <c r="C221" s="191"/>
      <c r="D221" s="191"/>
      <c r="E221" s="191"/>
      <c r="F221" s="191"/>
      <c r="G221" s="192"/>
    </row>
    <row r="222" spans="1:7" ht="35.1" customHeight="1" x14ac:dyDescent="0.25">
      <c r="A222" s="27" t="s">
        <v>31</v>
      </c>
      <c r="B222" s="196"/>
      <c r="C222" s="197"/>
      <c r="D222" s="197"/>
      <c r="E222" s="197"/>
      <c r="F222" s="197"/>
      <c r="G222" s="198"/>
    </row>
    <row r="223" spans="1:7" ht="35.1" customHeight="1" x14ac:dyDescent="0.25">
      <c r="A223" s="27" t="s">
        <v>32</v>
      </c>
      <c r="B223" s="196"/>
      <c r="C223" s="197"/>
      <c r="D223" s="197"/>
      <c r="E223" s="197"/>
      <c r="F223" s="197"/>
      <c r="G223" s="198"/>
    </row>
    <row r="224" spans="1:7" ht="35.1" customHeight="1" x14ac:dyDescent="0.25">
      <c r="A224" s="184" t="str">
        <f>A160</f>
        <v>Porcentaje de juicios de nulidad favorables concluidos</v>
      </c>
      <c r="B224" s="185"/>
      <c r="C224" s="185"/>
      <c r="D224" s="185"/>
      <c r="E224" s="185"/>
      <c r="F224" s="185"/>
      <c r="G224" s="186"/>
    </row>
    <row r="225" spans="1:7" ht="35.1" customHeight="1" x14ac:dyDescent="0.25">
      <c r="A225" s="27" t="s">
        <v>30</v>
      </c>
      <c r="B225" s="190"/>
      <c r="C225" s="191"/>
      <c r="D225" s="191"/>
      <c r="E225" s="191"/>
      <c r="F225" s="191"/>
      <c r="G225" s="192"/>
    </row>
    <row r="226" spans="1:7" ht="35.1" customHeight="1" x14ac:dyDescent="0.25">
      <c r="A226" s="27" t="s">
        <v>31</v>
      </c>
      <c r="B226" s="196"/>
      <c r="C226" s="197"/>
      <c r="D226" s="197"/>
      <c r="E226" s="197"/>
      <c r="F226" s="197"/>
      <c r="G226" s="198"/>
    </row>
    <row r="227" spans="1:7" ht="35.1" customHeight="1" x14ac:dyDescent="0.25">
      <c r="A227" s="27" t="s">
        <v>32</v>
      </c>
      <c r="B227" s="196"/>
      <c r="C227" s="197"/>
      <c r="D227" s="197"/>
      <c r="E227" s="197"/>
      <c r="F227" s="197"/>
      <c r="G227" s="198"/>
    </row>
    <row r="228" spans="1:7" ht="35.1" customHeight="1" x14ac:dyDescent="0.25">
      <c r="A228" s="184" t="str">
        <f>A163</f>
        <v>Porcentaje de resoluciones obtenidas del Poder Judicial de la Federación donde se reconoce la comparecencia del Instituto.</v>
      </c>
      <c r="B228" s="185"/>
      <c r="C228" s="185"/>
      <c r="D228" s="185"/>
      <c r="E228" s="185"/>
      <c r="F228" s="185"/>
      <c r="G228" s="186"/>
    </row>
    <row r="229" spans="1:7" ht="35.1" customHeight="1" x14ac:dyDescent="0.25">
      <c r="A229" s="27" t="s">
        <v>30</v>
      </c>
      <c r="B229" s="190"/>
      <c r="C229" s="191"/>
      <c r="D229" s="191"/>
      <c r="E229" s="191"/>
      <c r="F229" s="191"/>
      <c r="G229" s="192"/>
    </row>
    <row r="230" spans="1:7" ht="35.1" customHeight="1" x14ac:dyDescent="0.25">
      <c r="A230" s="27" t="s">
        <v>31</v>
      </c>
      <c r="B230" s="196"/>
      <c r="C230" s="197"/>
      <c r="D230" s="197"/>
      <c r="E230" s="197"/>
      <c r="F230" s="197"/>
      <c r="G230" s="198"/>
    </row>
    <row r="231" spans="1:7" ht="35.1" customHeight="1" x14ac:dyDescent="0.25">
      <c r="A231" s="27" t="s">
        <v>32</v>
      </c>
      <c r="B231" s="196"/>
      <c r="C231" s="197"/>
      <c r="D231" s="197"/>
      <c r="E231" s="197"/>
      <c r="F231" s="197"/>
      <c r="G231" s="198"/>
    </row>
    <row r="232" spans="1:7" ht="35.1" customHeight="1" x14ac:dyDescent="0.25">
      <c r="A232" s="184" t="str">
        <f>A166</f>
        <v>Porcentaje de resoluciones obtenidas del Tribunal Federal de Justicia Administrativa donde se reconoce la comparecencia del Instituto.</v>
      </c>
      <c r="B232" s="185"/>
      <c r="C232" s="185"/>
      <c r="D232" s="185"/>
      <c r="E232" s="185"/>
      <c r="F232" s="185"/>
      <c r="G232" s="186"/>
    </row>
    <row r="233" spans="1:7" ht="35.1" customHeight="1" x14ac:dyDescent="0.25">
      <c r="A233" s="27" t="s">
        <v>30</v>
      </c>
      <c r="B233" s="190"/>
      <c r="C233" s="191"/>
      <c r="D233" s="191"/>
      <c r="E233" s="191"/>
      <c r="F233" s="191"/>
      <c r="G233" s="192"/>
    </row>
    <row r="234" spans="1:7" ht="35.1" customHeight="1" x14ac:dyDescent="0.25">
      <c r="A234" s="27" t="s">
        <v>31</v>
      </c>
      <c r="B234" s="196"/>
      <c r="C234" s="197"/>
      <c r="D234" s="197"/>
      <c r="E234" s="197"/>
      <c r="F234" s="197"/>
      <c r="G234" s="198"/>
    </row>
    <row r="235" spans="1:7" ht="35.1" customHeight="1" x14ac:dyDescent="0.25">
      <c r="A235" s="27" t="s">
        <v>32</v>
      </c>
      <c r="B235" s="196"/>
      <c r="C235" s="197"/>
      <c r="D235" s="197"/>
      <c r="E235" s="197"/>
      <c r="F235" s="197"/>
      <c r="G235" s="198"/>
    </row>
    <row r="236" spans="1:7" ht="35.1" customHeight="1" x14ac:dyDescent="0.25">
      <c r="A236" s="184" t="str">
        <f>A169</f>
        <v>Porcentaje de atención de solicitudes de asesoría legal en procesos de licitación, invitaciones y adjudicaciones otorgada.</v>
      </c>
      <c r="B236" s="185"/>
      <c r="C236" s="185"/>
      <c r="D236" s="185"/>
      <c r="E236" s="185"/>
      <c r="F236" s="185"/>
      <c r="G236" s="186"/>
    </row>
    <row r="237" spans="1:7" ht="35.1" customHeight="1" x14ac:dyDescent="0.25">
      <c r="A237" s="27" t="s">
        <v>30</v>
      </c>
      <c r="B237" s="190"/>
      <c r="C237" s="191"/>
      <c r="D237" s="191"/>
      <c r="E237" s="191"/>
      <c r="F237" s="191"/>
      <c r="G237" s="192"/>
    </row>
    <row r="238" spans="1:7" ht="35.1" customHeight="1" x14ac:dyDescent="0.25">
      <c r="A238" s="27" t="s">
        <v>31</v>
      </c>
      <c r="B238" s="196"/>
      <c r="C238" s="197"/>
      <c r="D238" s="197"/>
      <c r="E238" s="197"/>
      <c r="F238" s="197"/>
      <c r="G238" s="198"/>
    </row>
    <row r="239" spans="1:7" ht="35.1" customHeight="1" x14ac:dyDescent="0.25">
      <c r="A239" s="27" t="s">
        <v>32</v>
      </c>
      <c r="B239" s="196"/>
      <c r="C239" s="197"/>
      <c r="D239" s="197"/>
      <c r="E239" s="197"/>
      <c r="F239" s="197"/>
      <c r="G239" s="198"/>
    </row>
    <row r="240" spans="1:7" ht="35.1" customHeight="1" x14ac:dyDescent="0.25">
      <c r="A240" s="184" t="str">
        <f>A172</f>
        <v>Porcentaje de asuntos correctamente publicados en el Diario Oficial de la Federación, y actualización del marco normativo.</v>
      </c>
      <c r="B240" s="185"/>
      <c r="C240" s="185"/>
      <c r="D240" s="185"/>
      <c r="E240" s="185"/>
      <c r="F240" s="185"/>
      <c r="G240" s="186"/>
    </row>
    <row r="241" spans="1:7" ht="35.1" customHeight="1" x14ac:dyDescent="0.25">
      <c r="A241" s="27" t="s">
        <v>30</v>
      </c>
      <c r="B241" s="190"/>
      <c r="C241" s="191"/>
      <c r="D241" s="191"/>
      <c r="E241" s="191"/>
      <c r="F241" s="191"/>
      <c r="G241" s="192"/>
    </row>
    <row r="242" spans="1:7" ht="35.1" customHeight="1" x14ac:dyDescent="0.25">
      <c r="A242" s="27" t="s">
        <v>31</v>
      </c>
      <c r="B242" s="196"/>
      <c r="C242" s="197"/>
      <c r="D242" s="197"/>
      <c r="E242" s="197"/>
      <c r="F242" s="197"/>
      <c r="G242" s="198"/>
    </row>
    <row r="243" spans="1:7" ht="35.1" customHeight="1" x14ac:dyDescent="0.25">
      <c r="A243" s="27" t="s">
        <v>32</v>
      </c>
      <c r="B243" s="196"/>
      <c r="C243" s="197"/>
      <c r="D243" s="197"/>
      <c r="E243" s="197"/>
      <c r="F243" s="197"/>
      <c r="G243" s="198"/>
    </row>
    <row r="244" spans="1:7" ht="35.1" customHeight="1" x14ac:dyDescent="0.25">
      <c r="A244" s="389" t="str">
        <f>A175</f>
        <v xml:space="preserve">Porcentaje de respuestas dadas a las solicitudes de información </v>
      </c>
      <c r="B244" s="390"/>
      <c r="C244" s="390"/>
      <c r="D244" s="390"/>
      <c r="E244" s="390"/>
      <c r="F244" s="390"/>
      <c r="G244" s="391"/>
    </row>
    <row r="245" spans="1:7" ht="35.1" customHeight="1" x14ac:dyDescent="0.25">
      <c r="A245" s="27" t="s">
        <v>30</v>
      </c>
      <c r="B245" s="190"/>
      <c r="C245" s="191"/>
      <c r="D245" s="191"/>
      <c r="E245" s="191"/>
      <c r="F245" s="191"/>
      <c r="G245" s="192"/>
    </row>
    <row r="246" spans="1:7" ht="35.1" customHeight="1" x14ac:dyDescent="0.25">
      <c r="A246" s="27" t="s">
        <v>31</v>
      </c>
      <c r="B246" s="196"/>
      <c r="C246" s="197"/>
      <c r="D246" s="197"/>
      <c r="E246" s="197"/>
      <c r="F246" s="197"/>
      <c r="G246" s="198"/>
    </row>
    <row r="247" spans="1:7" ht="35.1" customHeight="1" x14ac:dyDescent="0.25">
      <c r="A247" s="27" t="s">
        <v>32</v>
      </c>
      <c r="B247" s="196"/>
      <c r="C247" s="197"/>
      <c r="D247" s="197"/>
      <c r="E247" s="197"/>
      <c r="F247" s="197"/>
      <c r="G247" s="198"/>
    </row>
    <row r="248" spans="1:7" ht="35.1" customHeight="1" x14ac:dyDescent="0.25">
      <c r="A248" s="184" t="str">
        <f>A178</f>
        <v>Porcentaje de  proyectos de resoluciones elaborados.</v>
      </c>
      <c r="B248" s="185"/>
      <c r="C248" s="185"/>
      <c r="D248" s="185"/>
      <c r="E248" s="185"/>
      <c r="F248" s="185"/>
      <c r="G248" s="186"/>
    </row>
    <row r="249" spans="1:7" ht="35.1" customHeight="1" x14ac:dyDescent="0.25">
      <c r="A249" s="27" t="s">
        <v>30</v>
      </c>
      <c r="B249" s="190"/>
      <c r="C249" s="191"/>
      <c r="D249" s="191"/>
      <c r="E249" s="191"/>
      <c r="F249" s="191"/>
      <c r="G249" s="192"/>
    </row>
    <row r="250" spans="1:7" ht="35.1" customHeight="1" x14ac:dyDescent="0.25">
      <c r="A250" s="27" t="s">
        <v>31</v>
      </c>
      <c r="B250" s="196"/>
      <c r="C250" s="197"/>
      <c r="D250" s="197"/>
      <c r="E250" s="197"/>
      <c r="F250" s="197"/>
      <c r="G250" s="198"/>
    </row>
    <row r="251" spans="1:7" ht="35.1" customHeight="1" x14ac:dyDescent="0.25">
      <c r="A251" s="27" t="s">
        <v>32</v>
      </c>
      <c r="B251" s="196"/>
      <c r="C251" s="197"/>
      <c r="D251" s="197"/>
      <c r="E251" s="197"/>
      <c r="F251" s="197"/>
      <c r="G251" s="198"/>
    </row>
    <row r="252" spans="1:7" ht="35.1" customHeight="1" x14ac:dyDescent="0.25">
      <c r="A252" s="389" t="str">
        <f>A181</f>
        <v>Porcentaje de  cumplimientos realizados.</v>
      </c>
      <c r="B252" s="390"/>
      <c r="C252" s="390"/>
      <c r="D252" s="390"/>
      <c r="E252" s="390"/>
      <c r="F252" s="390"/>
      <c r="G252" s="391"/>
    </row>
    <row r="253" spans="1:7" ht="35.1" customHeight="1" x14ac:dyDescent="0.25">
      <c r="A253" s="27" t="s">
        <v>30</v>
      </c>
      <c r="B253" s="190"/>
      <c r="C253" s="191"/>
      <c r="D253" s="191"/>
      <c r="E253" s="191"/>
      <c r="F253" s="191"/>
      <c r="G253" s="192"/>
    </row>
    <row r="254" spans="1:7" ht="35.1" customHeight="1" x14ac:dyDescent="0.25">
      <c r="A254" s="27" t="s">
        <v>31</v>
      </c>
      <c r="B254" s="196"/>
      <c r="C254" s="197"/>
      <c r="D254" s="197"/>
      <c r="E254" s="197"/>
      <c r="F254" s="197"/>
      <c r="G254" s="198"/>
    </row>
    <row r="255" spans="1:7" ht="35.1" customHeight="1" x14ac:dyDescent="0.25">
      <c r="A255" s="27" t="s">
        <v>32</v>
      </c>
      <c r="B255" s="196"/>
      <c r="C255" s="197"/>
      <c r="D255" s="197"/>
      <c r="E255" s="197"/>
      <c r="F255" s="197"/>
      <c r="G255" s="198"/>
    </row>
    <row r="256" spans="1:7" ht="35.1" customHeight="1" x14ac:dyDescent="0.25">
      <c r="A256" s="184" t="str">
        <f>A184</f>
        <v>Porcentaje de atención a los juicios de amparo notificados al Instituto por el Poder Judicial de la Federación.</v>
      </c>
      <c r="B256" s="185"/>
      <c r="C256" s="185"/>
      <c r="D256" s="185"/>
      <c r="E256" s="185"/>
      <c r="F256" s="185"/>
      <c r="G256" s="186"/>
    </row>
    <row r="257" spans="1:7" ht="35.1" customHeight="1" x14ac:dyDescent="0.25">
      <c r="A257" s="27" t="s">
        <v>30</v>
      </c>
      <c r="B257" s="190"/>
      <c r="C257" s="191"/>
      <c r="D257" s="191"/>
      <c r="E257" s="191"/>
      <c r="F257" s="191"/>
      <c r="G257" s="192"/>
    </row>
    <row r="258" spans="1:7" ht="35.1" customHeight="1" x14ac:dyDescent="0.25">
      <c r="A258" s="27" t="s">
        <v>31</v>
      </c>
      <c r="B258" s="196"/>
      <c r="C258" s="197"/>
      <c r="D258" s="197"/>
      <c r="E258" s="197"/>
      <c r="F258" s="197"/>
      <c r="G258" s="198"/>
    </row>
    <row r="259" spans="1:7" ht="35.1" customHeight="1" x14ac:dyDescent="0.25">
      <c r="A259" s="27" t="s">
        <v>32</v>
      </c>
      <c r="B259" s="196"/>
      <c r="C259" s="197"/>
      <c r="D259" s="197"/>
      <c r="E259" s="197"/>
      <c r="F259" s="197"/>
      <c r="G259" s="198"/>
    </row>
    <row r="260" spans="1:7" ht="35.1" customHeight="1" x14ac:dyDescent="0.25">
      <c r="A260" s="389" t="str">
        <f>A187</f>
        <v>Porcentaje de atención a los juicios de nulidad notificados al Instituto por el Tribunal Federal de Justicia Administrativa.</v>
      </c>
      <c r="B260" s="390"/>
      <c r="C260" s="390"/>
      <c r="D260" s="390"/>
      <c r="E260" s="390"/>
      <c r="F260" s="390"/>
      <c r="G260" s="391"/>
    </row>
    <row r="261" spans="1:7" ht="35.1" customHeight="1" x14ac:dyDescent="0.25">
      <c r="A261" s="27" t="s">
        <v>30</v>
      </c>
      <c r="B261" s="190"/>
      <c r="C261" s="191"/>
      <c r="D261" s="191"/>
      <c r="E261" s="191"/>
      <c r="F261" s="191"/>
      <c r="G261" s="192"/>
    </row>
    <row r="262" spans="1:7" ht="35.1" customHeight="1" x14ac:dyDescent="0.25">
      <c r="A262" s="27" t="s">
        <v>31</v>
      </c>
      <c r="B262" s="196"/>
      <c r="C262" s="197"/>
      <c r="D262" s="197"/>
      <c r="E262" s="197"/>
      <c r="F262" s="197"/>
      <c r="G262" s="198"/>
    </row>
    <row r="263" spans="1:7" ht="35.1" customHeight="1" x14ac:dyDescent="0.25">
      <c r="A263" s="27" t="s">
        <v>32</v>
      </c>
      <c r="B263" s="196"/>
      <c r="C263" s="197"/>
      <c r="D263" s="197"/>
      <c r="E263" s="197"/>
      <c r="F263" s="197"/>
      <c r="G263" s="198"/>
    </row>
    <row r="264" spans="1:7" ht="35.1" customHeight="1" x14ac:dyDescent="0.25">
      <c r="A264" s="389" t="str">
        <f>A190</f>
        <v xml:space="preserve"> Porcentaje de atención de consultas internas. </v>
      </c>
      <c r="B264" s="390"/>
      <c r="C264" s="390"/>
      <c r="D264" s="390"/>
      <c r="E264" s="390"/>
      <c r="F264" s="390"/>
      <c r="G264" s="391"/>
    </row>
    <row r="265" spans="1:7" ht="35.1" customHeight="1" x14ac:dyDescent="0.25">
      <c r="A265" s="27" t="s">
        <v>30</v>
      </c>
      <c r="B265" s="190"/>
      <c r="C265" s="191"/>
      <c r="D265" s="191"/>
      <c r="E265" s="191"/>
      <c r="F265" s="191"/>
      <c r="G265" s="192"/>
    </row>
    <row r="266" spans="1:7" ht="35.1" customHeight="1" x14ac:dyDescent="0.25">
      <c r="A266" s="27" t="s">
        <v>31</v>
      </c>
      <c r="B266" s="196"/>
      <c r="C266" s="197"/>
      <c r="D266" s="197"/>
      <c r="E266" s="197"/>
      <c r="F266" s="197"/>
      <c r="G266" s="198"/>
    </row>
    <row r="267" spans="1:7" ht="35.1" customHeight="1" x14ac:dyDescent="0.25">
      <c r="A267" s="27" t="s">
        <v>32</v>
      </c>
      <c r="B267" s="196"/>
      <c r="C267" s="197"/>
      <c r="D267" s="197"/>
      <c r="E267" s="197"/>
      <c r="F267" s="197"/>
      <c r="G267" s="198"/>
    </row>
    <row r="268" spans="1:7" ht="35.1" customHeight="1" x14ac:dyDescent="0.25">
      <c r="A268" s="184" t="str">
        <f>A193</f>
        <v xml:space="preserve">Porcentaje de atención de convenios </v>
      </c>
      <c r="B268" s="185"/>
      <c r="C268" s="185"/>
      <c r="D268" s="185"/>
      <c r="E268" s="185"/>
      <c r="F268" s="185"/>
      <c r="G268" s="186"/>
    </row>
    <row r="269" spans="1:7" ht="35.1" customHeight="1" x14ac:dyDescent="0.25">
      <c r="A269" s="27" t="s">
        <v>30</v>
      </c>
      <c r="B269" s="190"/>
      <c r="C269" s="191"/>
      <c r="D269" s="191"/>
      <c r="E269" s="191"/>
      <c r="F269" s="191"/>
      <c r="G269" s="192"/>
    </row>
    <row r="270" spans="1:7" ht="35.1" customHeight="1" x14ac:dyDescent="0.25">
      <c r="A270" s="27" t="s">
        <v>31</v>
      </c>
      <c r="B270" s="196"/>
      <c r="C270" s="197"/>
      <c r="D270" s="197"/>
      <c r="E270" s="197"/>
      <c r="F270" s="197"/>
      <c r="G270" s="198"/>
    </row>
    <row r="271" spans="1:7" ht="35.1" customHeight="1" x14ac:dyDescent="0.25">
      <c r="A271" s="27" t="s">
        <v>32</v>
      </c>
      <c r="B271" s="196"/>
      <c r="C271" s="197"/>
      <c r="D271" s="197"/>
      <c r="E271" s="197"/>
      <c r="F271" s="197"/>
      <c r="G271" s="198"/>
    </row>
    <row r="272" spans="1:7" ht="35.1" customHeight="1" x14ac:dyDescent="0.25">
      <c r="A272" s="389" t="str">
        <f>A196</f>
        <v>Porcentaje de criterios publicados.</v>
      </c>
      <c r="B272" s="390"/>
      <c r="C272" s="390"/>
      <c r="D272" s="390"/>
      <c r="E272" s="390"/>
      <c r="F272" s="390"/>
      <c r="G272" s="391"/>
    </row>
    <row r="273" spans="1:7" ht="35.1" customHeight="1" x14ac:dyDescent="0.25">
      <c r="A273" s="27" t="s">
        <v>30</v>
      </c>
      <c r="B273" s="190"/>
      <c r="C273" s="191"/>
      <c r="D273" s="191"/>
      <c r="E273" s="191"/>
      <c r="F273" s="191"/>
      <c r="G273" s="192"/>
    </row>
    <row r="274" spans="1:7" ht="35.1" customHeight="1" x14ac:dyDescent="0.25">
      <c r="A274" s="27" t="s">
        <v>31</v>
      </c>
      <c r="B274" s="196"/>
      <c r="C274" s="197"/>
      <c r="D274" s="197"/>
      <c r="E274" s="197"/>
      <c r="F274" s="197"/>
      <c r="G274" s="198"/>
    </row>
    <row r="275" spans="1:7" ht="35.1" customHeight="1" x14ac:dyDescent="0.25">
      <c r="A275" s="27" t="s">
        <v>32</v>
      </c>
      <c r="B275" s="196"/>
      <c r="C275" s="197"/>
      <c r="D275" s="197"/>
      <c r="E275" s="197"/>
      <c r="F275" s="197"/>
      <c r="G275" s="198"/>
    </row>
    <row r="276" spans="1:7" ht="35.1" customHeight="1" x14ac:dyDescent="0.25">
      <c r="A276" s="184" t="str">
        <f>A199</f>
        <v>Porcentaje de atención a los asuntos que requieren publicación el Diario Oficial de la Federación.</v>
      </c>
      <c r="B276" s="185"/>
      <c r="C276" s="185"/>
      <c r="D276" s="185"/>
      <c r="E276" s="185"/>
      <c r="F276" s="185"/>
      <c r="G276" s="186"/>
    </row>
    <row r="277" spans="1:7" ht="35.1" customHeight="1" x14ac:dyDescent="0.25">
      <c r="A277" s="27" t="s">
        <v>30</v>
      </c>
      <c r="B277" s="190"/>
      <c r="C277" s="191"/>
      <c r="D277" s="191"/>
      <c r="E277" s="191"/>
      <c r="F277" s="191"/>
      <c r="G277" s="192"/>
    </row>
    <row r="278" spans="1:7" ht="35.1" customHeight="1" x14ac:dyDescent="0.25">
      <c r="A278" s="27" t="s">
        <v>31</v>
      </c>
      <c r="B278" s="196"/>
      <c r="C278" s="197"/>
      <c r="D278" s="197"/>
      <c r="E278" s="197"/>
      <c r="F278" s="197"/>
      <c r="G278" s="198"/>
    </row>
    <row r="279" spans="1:7" ht="35.1" customHeight="1" x14ac:dyDescent="0.25">
      <c r="A279" s="27" t="s">
        <v>32</v>
      </c>
      <c r="B279" s="196"/>
      <c r="C279" s="197"/>
      <c r="D279" s="197"/>
      <c r="E279" s="197"/>
      <c r="F279" s="197"/>
      <c r="G279" s="198"/>
    </row>
    <row r="280" spans="1:7" ht="35.1" customHeight="1" x14ac:dyDescent="0.25">
      <c r="A280" s="389" t="str">
        <f>A202</f>
        <v>Porcentaje de atención a las solicitudes de información.</v>
      </c>
      <c r="B280" s="390"/>
      <c r="C280" s="390"/>
      <c r="D280" s="390"/>
      <c r="E280" s="390"/>
      <c r="F280" s="390"/>
      <c r="G280" s="391"/>
    </row>
    <row r="281" spans="1:7" ht="35.1" customHeight="1" x14ac:dyDescent="0.25">
      <c r="A281" s="27" t="s">
        <v>30</v>
      </c>
      <c r="B281" s="190"/>
      <c r="C281" s="191"/>
      <c r="D281" s="191"/>
      <c r="E281" s="191"/>
      <c r="F281" s="191"/>
      <c r="G281" s="192"/>
    </row>
    <row r="282" spans="1:7" ht="35.1" customHeight="1" x14ac:dyDescent="0.25">
      <c r="A282" s="27" t="s">
        <v>31</v>
      </c>
      <c r="B282" s="196"/>
      <c r="C282" s="197"/>
      <c r="D282" s="197"/>
      <c r="E282" s="197"/>
      <c r="F282" s="197"/>
      <c r="G282" s="198"/>
    </row>
    <row r="283" spans="1:7" ht="35.1" customHeight="1" x14ac:dyDescent="0.25">
      <c r="A283" s="27" t="s">
        <v>32</v>
      </c>
      <c r="B283" s="196"/>
      <c r="C283" s="197"/>
      <c r="D283" s="197"/>
      <c r="E283" s="197"/>
      <c r="F283" s="197"/>
      <c r="G283" s="198"/>
    </row>
    <row r="284" spans="1:7" ht="35.1" customHeight="1" x14ac:dyDescent="0.25">
      <c r="A284" s="389" t="str">
        <f>A205</f>
        <v>Porcentaje de atención a las solicitudes  formuladas al Comité de Transparencia.</v>
      </c>
      <c r="B284" s="390"/>
      <c r="C284" s="390"/>
      <c r="D284" s="390"/>
      <c r="E284" s="390"/>
      <c r="F284" s="390"/>
      <c r="G284" s="391"/>
    </row>
    <row r="285" spans="1:7" ht="35.1" customHeight="1" x14ac:dyDescent="0.25">
      <c r="A285" s="27" t="s">
        <v>30</v>
      </c>
      <c r="B285" s="190"/>
      <c r="C285" s="191"/>
      <c r="D285" s="191"/>
      <c r="E285" s="191"/>
      <c r="F285" s="191"/>
      <c r="G285" s="192"/>
    </row>
    <row r="286" spans="1:7" ht="35.1" customHeight="1" x14ac:dyDescent="0.25">
      <c r="A286" s="27" t="s">
        <v>31</v>
      </c>
      <c r="B286" s="196"/>
      <c r="C286" s="197"/>
      <c r="D286" s="197"/>
      <c r="E286" s="197"/>
      <c r="F286" s="197"/>
      <c r="G286" s="198"/>
    </row>
    <row r="287" spans="1:7" ht="35.1" customHeight="1" x14ac:dyDescent="0.25">
      <c r="A287" s="27" t="s">
        <v>32</v>
      </c>
      <c r="B287" s="196"/>
      <c r="C287" s="197"/>
      <c r="D287" s="197"/>
      <c r="E287" s="197"/>
      <c r="F287" s="197"/>
      <c r="G287" s="198"/>
    </row>
    <row r="288" spans="1:7" ht="35.1" customHeight="1" x14ac:dyDescent="0.25">
      <c r="A288" s="184" t="str">
        <f>+A208</f>
        <v>Porcentaje de atención a los recursos de revisión interpuestos.</v>
      </c>
      <c r="B288" s="185"/>
      <c r="C288" s="185"/>
      <c r="D288" s="185"/>
      <c r="E288" s="185"/>
      <c r="F288" s="185"/>
      <c r="G288" s="186"/>
    </row>
    <row r="289" spans="1:7" ht="35.1" customHeight="1" x14ac:dyDescent="0.25">
      <c r="A289" s="27" t="s">
        <v>30</v>
      </c>
      <c r="B289" s="190"/>
      <c r="C289" s="191"/>
      <c r="D289" s="191"/>
      <c r="E289" s="191"/>
      <c r="F289" s="191"/>
      <c r="G289" s="192"/>
    </row>
    <row r="290" spans="1:7" ht="35.1" customHeight="1" x14ac:dyDescent="0.25">
      <c r="A290" s="27" t="s">
        <v>31</v>
      </c>
      <c r="B290" s="196"/>
      <c r="C290" s="197"/>
      <c r="D290" s="197"/>
      <c r="E290" s="197"/>
      <c r="F290" s="197"/>
      <c r="G290" s="198"/>
    </row>
    <row r="291" spans="1:7" ht="35.1" customHeight="1" x14ac:dyDescent="0.25">
      <c r="A291" s="35" t="s">
        <v>32</v>
      </c>
      <c r="B291" s="386"/>
      <c r="C291" s="387"/>
      <c r="D291" s="387"/>
      <c r="E291" s="387"/>
      <c r="F291" s="387"/>
      <c r="G291" s="388"/>
    </row>
    <row r="292" spans="1:7" ht="35.1" customHeight="1" x14ac:dyDescent="0.25">
      <c r="A292" s="184" t="str">
        <f>A211</f>
        <v>Porcentaje de comparecencia y cumplimiento de obligaciones del INAI en los recursos de revisión interpuestos.</v>
      </c>
      <c r="B292" s="185"/>
      <c r="C292" s="185"/>
      <c r="D292" s="185"/>
      <c r="E292" s="185"/>
      <c r="F292" s="185"/>
      <c r="G292" s="186"/>
    </row>
    <row r="293" spans="1:7" ht="35.1" customHeight="1" x14ac:dyDescent="0.25">
      <c r="A293" s="27" t="s">
        <v>30</v>
      </c>
      <c r="B293" s="190"/>
      <c r="C293" s="191"/>
      <c r="D293" s="191"/>
      <c r="E293" s="191"/>
      <c r="F293" s="191"/>
      <c r="G293" s="192"/>
    </row>
    <row r="294" spans="1:7" ht="35.1" customHeight="1" x14ac:dyDescent="0.25">
      <c r="A294" s="27" t="s">
        <v>31</v>
      </c>
      <c r="B294" s="196"/>
      <c r="C294" s="197"/>
      <c r="D294" s="197"/>
      <c r="E294" s="197"/>
      <c r="F294" s="197"/>
      <c r="G294" s="198"/>
    </row>
    <row r="295" spans="1:7" ht="35.1" customHeight="1" x14ac:dyDescent="0.25">
      <c r="A295" s="35" t="s">
        <v>32</v>
      </c>
      <c r="B295" s="386"/>
      <c r="C295" s="387"/>
      <c r="D295" s="387"/>
      <c r="E295" s="387"/>
      <c r="F295" s="387"/>
      <c r="G295" s="388"/>
    </row>
    <row r="296" spans="1:7" ht="35.1" customHeight="1" x14ac:dyDescent="0.25">
      <c r="A296" s="350"/>
      <c r="B296" s="351"/>
      <c r="C296" s="351"/>
      <c r="D296" s="351"/>
      <c r="E296" s="351"/>
      <c r="F296" s="351"/>
      <c r="G296" s="352"/>
    </row>
  </sheetData>
  <mergeCells count="291">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53:G153"/>
    <mergeCell ref="A154:G154"/>
    <mergeCell ref="B155:G155"/>
    <mergeCell ref="B156:G156"/>
    <mergeCell ref="A157:G157"/>
    <mergeCell ref="B158:G158"/>
    <mergeCell ref="A135:A139"/>
    <mergeCell ref="B135:B139"/>
    <mergeCell ref="C135:C139"/>
    <mergeCell ref="D135:D139"/>
    <mergeCell ref="E135:E139"/>
    <mergeCell ref="A147:A151"/>
    <mergeCell ref="B147:B151"/>
    <mergeCell ref="C147:C151"/>
    <mergeCell ref="D147:D151"/>
    <mergeCell ref="E147:E151"/>
    <mergeCell ref="A141:A145"/>
    <mergeCell ref="B141:B145"/>
    <mergeCell ref="C141:C145"/>
    <mergeCell ref="D141:D145"/>
    <mergeCell ref="E141:E145"/>
    <mergeCell ref="B164:G164"/>
    <mergeCell ref="A166:G166"/>
    <mergeCell ref="B167:G167"/>
    <mergeCell ref="A169:G169"/>
    <mergeCell ref="B170:G170"/>
    <mergeCell ref="B159:G159"/>
    <mergeCell ref="A160:G160"/>
    <mergeCell ref="B161:G161"/>
    <mergeCell ref="B162:G162"/>
    <mergeCell ref="A163:G163"/>
    <mergeCell ref="B165:G165"/>
    <mergeCell ref="B168:G168"/>
    <mergeCell ref="B177:G177"/>
    <mergeCell ref="A178:G178"/>
    <mergeCell ref="B182:G182"/>
    <mergeCell ref="B180:G180"/>
    <mergeCell ref="A181:G181"/>
    <mergeCell ref="B171:G171"/>
    <mergeCell ref="A172:G172"/>
    <mergeCell ref="B173:G173"/>
    <mergeCell ref="B174:G174"/>
    <mergeCell ref="A175:G175"/>
    <mergeCell ref="B176:G176"/>
    <mergeCell ref="B189:G189"/>
    <mergeCell ref="A190:G190"/>
    <mergeCell ref="B191:G191"/>
    <mergeCell ref="B192:G192"/>
    <mergeCell ref="A193:G193"/>
    <mergeCell ref="B194:G194"/>
    <mergeCell ref="B183:G183"/>
    <mergeCell ref="A184:G184"/>
    <mergeCell ref="B185:G185"/>
    <mergeCell ref="B186:G186"/>
    <mergeCell ref="A187:G187"/>
    <mergeCell ref="B188:G188"/>
    <mergeCell ref="B201:G201"/>
    <mergeCell ref="A202:G202"/>
    <mergeCell ref="B203:G203"/>
    <mergeCell ref="B204:G204"/>
    <mergeCell ref="A205:G205"/>
    <mergeCell ref="B206:G206"/>
    <mergeCell ref="B195:G195"/>
    <mergeCell ref="A196:G196"/>
    <mergeCell ref="B197:G197"/>
    <mergeCell ref="B198:G198"/>
    <mergeCell ref="A199:G199"/>
    <mergeCell ref="B200:G200"/>
    <mergeCell ref="A216:G216"/>
    <mergeCell ref="B217:G217"/>
    <mergeCell ref="B218:G218"/>
    <mergeCell ref="B219:G219"/>
    <mergeCell ref="A220:G220"/>
    <mergeCell ref="B221:G221"/>
    <mergeCell ref="B207:G207"/>
    <mergeCell ref="A211:G211"/>
    <mergeCell ref="B212:G212"/>
    <mergeCell ref="B213:G213"/>
    <mergeCell ref="A214:G214"/>
    <mergeCell ref="A215:G215"/>
    <mergeCell ref="A208:G208"/>
    <mergeCell ref="B209:G209"/>
    <mergeCell ref="B210:G210"/>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92:G292"/>
    <mergeCell ref="B293:G293"/>
    <mergeCell ref="B294:G294"/>
    <mergeCell ref="B295:G295"/>
    <mergeCell ref="A296:G296"/>
    <mergeCell ref="B282:G282"/>
    <mergeCell ref="B283:G283"/>
    <mergeCell ref="A284:G284"/>
    <mergeCell ref="B285:G285"/>
    <mergeCell ref="B286:G286"/>
    <mergeCell ref="B287:G287"/>
    <mergeCell ref="A288:G288"/>
    <mergeCell ref="B289:G289"/>
    <mergeCell ref="B290:G290"/>
    <mergeCell ref="B291:G29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257"/>
  <sheetViews>
    <sheetView showGridLines="0"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145</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42</v>
      </c>
      <c r="E6" s="258"/>
      <c r="F6" s="258"/>
      <c r="G6" s="259"/>
    </row>
    <row r="7" spans="1:7" ht="33.950000000000003" customHeight="1" x14ac:dyDescent="0.25">
      <c r="A7" s="254" t="s">
        <v>37</v>
      </c>
      <c r="B7" s="255"/>
      <c r="C7" s="256"/>
      <c r="D7" s="260" t="s">
        <v>152</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46</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217</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'E004'!B20</f>
        <v>61.745041000000001</v>
      </c>
      <c r="D22" s="238"/>
      <c r="E22" s="19">
        <f>'E004'!C20</f>
        <v>61.745041000000001</v>
      </c>
      <c r="F22" s="19">
        <f>'E004'!D20</f>
        <v>65.096566609999996</v>
      </c>
      <c r="G22" s="20">
        <f>F22/C22*100</f>
        <v>105.42800774883281</v>
      </c>
    </row>
    <row r="23" spans="1:7" ht="16.5" customHeight="1" x14ac:dyDescent="0.25">
      <c r="A23" s="222" t="s">
        <v>17</v>
      </c>
      <c r="B23" s="222"/>
      <c r="C23" s="240">
        <f>'E004'!B21</f>
        <v>65.096566609999996</v>
      </c>
      <c r="D23" s="240"/>
      <c r="E23" s="19">
        <f>'E004'!C21</f>
        <v>65.096566609999996</v>
      </c>
      <c r="F23" s="19">
        <f>'E004'!D21</f>
        <v>65.096566609999996</v>
      </c>
      <c r="G23" s="21">
        <f>F23/C23*100</f>
        <v>100</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3.6</v>
      </c>
    </row>
    <row r="28" spans="1:7" ht="16.5" x14ac:dyDescent="0.25">
      <c r="A28" s="222"/>
      <c r="B28" s="222"/>
      <c r="C28" s="222"/>
      <c r="D28" s="222"/>
      <c r="E28" s="222"/>
      <c r="F28" s="24" t="s">
        <v>33</v>
      </c>
      <c r="G28" s="25">
        <v>3.6</v>
      </c>
    </row>
    <row r="29" spans="1:7" ht="16.5" x14ac:dyDescent="0.25">
      <c r="A29" s="222"/>
      <c r="B29" s="222"/>
      <c r="C29" s="222"/>
      <c r="D29" s="222"/>
      <c r="E29" s="222"/>
      <c r="F29" s="22" t="s">
        <v>26</v>
      </c>
      <c r="G29" s="25">
        <v>3.6</v>
      </c>
    </row>
    <row r="30" spans="1:7" ht="33" x14ac:dyDescent="0.25">
      <c r="A30" s="222"/>
      <c r="B30" s="222"/>
      <c r="C30" s="222"/>
      <c r="D30" s="222"/>
      <c r="E30" s="222"/>
      <c r="F30" s="31" t="s">
        <v>34</v>
      </c>
      <c r="G30" s="25">
        <v>3.6</v>
      </c>
    </row>
    <row r="31" spans="1:7" ht="16.5" x14ac:dyDescent="0.25">
      <c r="A31" s="222"/>
      <c r="B31" s="222"/>
      <c r="C31" s="222"/>
      <c r="D31" s="222"/>
      <c r="E31" s="222"/>
      <c r="F31" s="22" t="s">
        <v>27</v>
      </c>
      <c r="G31" s="25">
        <f>(5+4.22+4.64+2.35+3.45+2.5)/6</f>
        <v>3.6933333333333334</v>
      </c>
    </row>
    <row r="32" spans="1:7" ht="126" x14ac:dyDescent="0.25">
      <c r="A32" s="33" t="s">
        <v>219</v>
      </c>
      <c r="B32" s="57" t="s">
        <v>548</v>
      </c>
      <c r="C32" s="57" t="s">
        <v>277</v>
      </c>
      <c r="D32" s="49" t="s">
        <v>53</v>
      </c>
      <c r="E32" s="80" t="s">
        <v>58</v>
      </c>
      <c r="F32" s="22" t="s">
        <v>195</v>
      </c>
      <c r="G32" s="25">
        <f>(G31/G29)*100</f>
        <v>102.5925925925926</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70</v>
      </c>
    </row>
    <row r="36" spans="1:7" ht="16.5" x14ac:dyDescent="0.25">
      <c r="A36" s="222"/>
      <c r="B36" s="222"/>
      <c r="C36" s="222"/>
      <c r="D36" s="222"/>
      <c r="E36" s="222"/>
      <c r="F36" s="24" t="s">
        <v>33</v>
      </c>
      <c r="G36" s="25">
        <v>70</v>
      </c>
    </row>
    <row r="37" spans="1:7" ht="16.5" x14ac:dyDescent="0.25">
      <c r="A37" s="222"/>
      <c r="B37" s="222"/>
      <c r="C37" s="222"/>
      <c r="D37" s="222"/>
      <c r="E37" s="222"/>
      <c r="F37" s="24" t="s">
        <v>26</v>
      </c>
      <c r="G37" s="25">
        <v>70</v>
      </c>
    </row>
    <row r="38" spans="1:7" ht="33" x14ac:dyDescent="0.25">
      <c r="A38" s="222"/>
      <c r="B38" s="222"/>
      <c r="C38" s="222"/>
      <c r="D38" s="222"/>
      <c r="E38" s="222"/>
      <c r="F38" s="24" t="s">
        <v>34</v>
      </c>
      <c r="G38" s="25">
        <v>70</v>
      </c>
    </row>
    <row r="39" spans="1:7" ht="31.5" x14ac:dyDescent="0.25">
      <c r="A39" s="222"/>
      <c r="B39" s="222"/>
      <c r="C39" s="222"/>
      <c r="D39" s="222"/>
      <c r="E39" s="222"/>
      <c r="F39" s="24" t="s">
        <v>27</v>
      </c>
      <c r="G39" s="25" t="s">
        <v>1241</v>
      </c>
    </row>
    <row r="40" spans="1:7" ht="126" x14ac:dyDescent="0.25">
      <c r="A40" s="33" t="s">
        <v>549</v>
      </c>
      <c r="B40" s="57" t="s">
        <v>550</v>
      </c>
      <c r="C40" s="57" t="s">
        <v>551</v>
      </c>
      <c r="D40" s="49" t="s">
        <v>49</v>
      </c>
      <c r="E40" s="80" t="s">
        <v>58</v>
      </c>
      <c r="F40" s="24" t="s">
        <v>36</v>
      </c>
      <c r="G40" s="25" t="s">
        <v>1241</v>
      </c>
    </row>
    <row r="41" spans="1:7" s="26" customFormat="1" ht="16.5" x14ac:dyDescent="0.25">
      <c r="A41" s="222" t="s">
        <v>21</v>
      </c>
      <c r="B41" s="222" t="s">
        <v>22</v>
      </c>
      <c r="C41" s="222" t="s">
        <v>29</v>
      </c>
      <c r="D41" s="222" t="s">
        <v>23</v>
      </c>
      <c r="E41" s="222" t="s">
        <v>24</v>
      </c>
      <c r="F41" s="24" t="s">
        <v>25</v>
      </c>
      <c r="G41" s="25">
        <v>70</v>
      </c>
    </row>
    <row r="42" spans="1:7" s="26" customFormat="1" ht="16.5" x14ac:dyDescent="0.25">
      <c r="A42" s="222"/>
      <c r="B42" s="222"/>
      <c r="C42" s="222"/>
      <c r="D42" s="222"/>
      <c r="E42" s="222"/>
      <c r="F42" s="24" t="s">
        <v>33</v>
      </c>
      <c r="G42" s="25">
        <v>70</v>
      </c>
    </row>
    <row r="43" spans="1:7" s="26" customFormat="1" ht="16.5" x14ac:dyDescent="0.25">
      <c r="A43" s="222"/>
      <c r="B43" s="222"/>
      <c r="C43" s="222"/>
      <c r="D43" s="222"/>
      <c r="E43" s="222"/>
      <c r="F43" s="24" t="s">
        <v>26</v>
      </c>
      <c r="G43" s="25">
        <v>70</v>
      </c>
    </row>
    <row r="44" spans="1:7" s="26" customFormat="1" ht="33" x14ac:dyDescent="0.25">
      <c r="A44" s="222"/>
      <c r="B44" s="222"/>
      <c r="C44" s="222"/>
      <c r="D44" s="222"/>
      <c r="E44" s="222"/>
      <c r="F44" s="24" t="s">
        <v>34</v>
      </c>
      <c r="G44" s="25">
        <v>70</v>
      </c>
    </row>
    <row r="45" spans="1:7" s="26" customFormat="1" ht="31.5" x14ac:dyDescent="0.25">
      <c r="A45" s="222"/>
      <c r="B45" s="222"/>
      <c r="C45" s="222"/>
      <c r="D45" s="222"/>
      <c r="E45" s="222"/>
      <c r="F45" s="24" t="s">
        <v>27</v>
      </c>
      <c r="G45" s="25" t="s">
        <v>1241</v>
      </c>
    </row>
    <row r="46" spans="1:7" s="26" customFormat="1" ht="126" x14ac:dyDescent="0.25">
      <c r="A46" s="33" t="s">
        <v>552</v>
      </c>
      <c r="B46" s="57" t="s">
        <v>550</v>
      </c>
      <c r="C46" s="57" t="s">
        <v>553</v>
      </c>
      <c r="D46" s="49" t="s">
        <v>49</v>
      </c>
      <c r="E46" s="80" t="s">
        <v>58</v>
      </c>
      <c r="F46" s="24" t="s">
        <v>36</v>
      </c>
      <c r="G46" s="25" t="s">
        <v>1241</v>
      </c>
    </row>
    <row r="47" spans="1:7" s="26" customFormat="1" ht="16.5" x14ac:dyDescent="0.25">
      <c r="A47" s="234" t="s">
        <v>197</v>
      </c>
      <c r="B47" s="235"/>
      <c r="C47" s="235"/>
      <c r="D47" s="235"/>
      <c r="E47" s="235"/>
      <c r="F47" s="235"/>
      <c r="G47" s="236"/>
    </row>
    <row r="48" spans="1:7" s="26" customFormat="1" ht="16.5" x14ac:dyDescent="0.25">
      <c r="A48" s="280" t="s">
        <v>19</v>
      </c>
      <c r="B48" s="281"/>
      <c r="C48" s="281"/>
      <c r="D48" s="281"/>
      <c r="E48" s="282"/>
      <c r="F48" s="237" t="s">
        <v>20</v>
      </c>
      <c r="G48" s="237"/>
    </row>
    <row r="49" spans="1:7" s="26" customFormat="1" ht="16.5" x14ac:dyDescent="0.25">
      <c r="A49" s="222" t="s">
        <v>21</v>
      </c>
      <c r="B49" s="222" t="s">
        <v>22</v>
      </c>
      <c r="C49" s="222" t="s">
        <v>29</v>
      </c>
      <c r="D49" s="222" t="s">
        <v>23</v>
      </c>
      <c r="E49" s="222" t="s">
        <v>24</v>
      </c>
      <c r="F49" s="24" t="s">
        <v>25</v>
      </c>
      <c r="G49" s="25">
        <v>16</v>
      </c>
    </row>
    <row r="50" spans="1:7" s="26" customFormat="1" ht="16.5" x14ac:dyDescent="0.25">
      <c r="A50" s="222"/>
      <c r="B50" s="222"/>
      <c r="C50" s="222"/>
      <c r="D50" s="222"/>
      <c r="E50" s="222"/>
      <c r="F50" s="24" t="s">
        <v>33</v>
      </c>
      <c r="G50" s="25">
        <v>16</v>
      </c>
    </row>
    <row r="51" spans="1:7" s="26" customFormat="1" ht="16.5" x14ac:dyDescent="0.25">
      <c r="A51" s="222"/>
      <c r="B51" s="222"/>
      <c r="C51" s="222"/>
      <c r="D51" s="222"/>
      <c r="E51" s="222"/>
      <c r="F51" s="24" t="s">
        <v>26</v>
      </c>
      <c r="G51" s="25">
        <v>16</v>
      </c>
    </row>
    <row r="52" spans="1:7" s="26" customFormat="1" ht="33" x14ac:dyDescent="0.25">
      <c r="A52" s="222"/>
      <c r="B52" s="222"/>
      <c r="C52" s="222"/>
      <c r="D52" s="222"/>
      <c r="E52" s="222"/>
      <c r="F52" s="24" t="s">
        <v>34</v>
      </c>
      <c r="G52" s="25">
        <v>16</v>
      </c>
    </row>
    <row r="53" spans="1:7" s="26" customFormat="1" ht="31.5" x14ac:dyDescent="0.25">
      <c r="A53" s="222"/>
      <c r="B53" s="222"/>
      <c r="C53" s="222"/>
      <c r="D53" s="222"/>
      <c r="E53" s="222"/>
      <c r="F53" s="24" t="s">
        <v>27</v>
      </c>
      <c r="G53" s="25" t="s">
        <v>1241</v>
      </c>
    </row>
    <row r="54" spans="1:7" s="26" customFormat="1" ht="63" x14ac:dyDescent="0.25">
      <c r="A54" s="33" t="s">
        <v>554</v>
      </c>
      <c r="B54" s="57" t="s">
        <v>555</v>
      </c>
      <c r="C54" s="57" t="s">
        <v>556</v>
      </c>
      <c r="D54" s="49" t="s">
        <v>557</v>
      </c>
      <c r="E54" s="80" t="s">
        <v>305</v>
      </c>
      <c r="F54" s="24" t="s">
        <v>36</v>
      </c>
      <c r="G54" s="25" t="s">
        <v>1241</v>
      </c>
    </row>
    <row r="55" spans="1:7" s="26" customFormat="1" ht="16.5" x14ac:dyDescent="0.25">
      <c r="A55" s="222" t="s">
        <v>21</v>
      </c>
      <c r="B55" s="222" t="s">
        <v>22</v>
      </c>
      <c r="C55" s="222" t="s">
        <v>29</v>
      </c>
      <c r="D55" s="222" t="s">
        <v>23</v>
      </c>
      <c r="E55" s="222" t="s">
        <v>24</v>
      </c>
      <c r="F55" s="24" t="s">
        <v>25</v>
      </c>
      <c r="G55" s="25">
        <v>100</v>
      </c>
    </row>
    <row r="56" spans="1:7" s="26" customFormat="1" ht="16.5" x14ac:dyDescent="0.25">
      <c r="A56" s="222"/>
      <c r="B56" s="222"/>
      <c r="C56" s="222"/>
      <c r="D56" s="222"/>
      <c r="E56" s="222"/>
      <c r="F56" s="24" t="s">
        <v>33</v>
      </c>
      <c r="G56" s="25">
        <v>100</v>
      </c>
    </row>
    <row r="57" spans="1:7" s="26" customFormat="1" ht="16.5" x14ac:dyDescent="0.25">
      <c r="A57" s="222"/>
      <c r="B57" s="222"/>
      <c r="C57" s="222"/>
      <c r="D57" s="222"/>
      <c r="E57" s="222"/>
      <c r="F57" s="24" t="s">
        <v>26</v>
      </c>
      <c r="G57" s="25">
        <v>100</v>
      </c>
    </row>
    <row r="58" spans="1:7" s="26" customFormat="1" ht="33" x14ac:dyDescent="0.25">
      <c r="A58" s="222"/>
      <c r="B58" s="222"/>
      <c r="C58" s="222"/>
      <c r="D58" s="222"/>
      <c r="E58" s="222"/>
      <c r="F58" s="24" t="s">
        <v>34</v>
      </c>
      <c r="G58" s="25">
        <v>100</v>
      </c>
    </row>
    <row r="59" spans="1:7" s="26" customFormat="1" ht="16.5" x14ac:dyDescent="0.25">
      <c r="A59" s="222"/>
      <c r="B59" s="222"/>
      <c r="C59" s="222"/>
      <c r="D59" s="222"/>
      <c r="E59" s="222"/>
      <c r="F59" s="24" t="s">
        <v>27</v>
      </c>
      <c r="G59" s="25">
        <f>(5/5)*100</f>
        <v>100</v>
      </c>
    </row>
    <row r="60" spans="1:7" s="26" customFormat="1" ht="78.75" x14ac:dyDescent="0.25">
      <c r="A60" s="33" t="s">
        <v>558</v>
      </c>
      <c r="B60" s="57" t="s">
        <v>559</v>
      </c>
      <c r="C60" s="57" t="s">
        <v>560</v>
      </c>
      <c r="D60" s="49" t="s">
        <v>49</v>
      </c>
      <c r="E60" s="80" t="s">
        <v>230</v>
      </c>
      <c r="F60" s="24" t="s">
        <v>36</v>
      </c>
      <c r="G60" s="25">
        <f>(G59/G57)*100</f>
        <v>100</v>
      </c>
    </row>
    <row r="61" spans="1:7" s="26" customFormat="1" ht="16.5" x14ac:dyDescent="0.25">
      <c r="A61" s="234" t="s">
        <v>198</v>
      </c>
      <c r="B61" s="235"/>
      <c r="C61" s="235"/>
      <c r="D61" s="235"/>
      <c r="E61" s="235"/>
      <c r="F61" s="235"/>
      <c r="G61" s="236"/>
    </row>
    <row r="62" spans="1:7" s="26" customFormat="1" ht="16.5" x14ac:dyDescent="0.25">
      <c r="A62" s="237" t="s">
        <v>19</v>
      </c>
      <c r="B62" s="237"/>
      <c r="C62" s="237"/>
      <c r="D62" s="237"/>
      <c r="E62" s="237"/>
      <c r="F62" s="237" t="s">
        <v>20</v>
      </c>
      <c r="G62" s="237"/>
    </row>
    <row r="63" spans="1:7" s="26" customFormat="1" ht="16.5" x14ac:dyDescent="0.25">
      <c r="A63" s="222" t="s">
        <v>21</v>
      </c>
      <c r="B63" s="222" t="s">
        <v>22</v>
      </c>
      <c r="C63" s="222" t="s">
        <v>29</v>
      </c>
      <c r="D63" s="222" t="s">
        <v>23</v>
      </c>
      <c r="E63" s="222" t="s">
        <v>24</v>
      </c>
      <c r="F63" s="24" t="s">
        <v>25</v>
      </c>
      <c r="G63" s="25">
        <v>90</v>
      </c>
    </row>
    <row r="64" spans="1:7" s="26" customFormat="1" ht="16.5" x14ac:dyDescent="0.25">
      <c r="A64" s="222"/>
      <c r="B64" s="222"/>
      <c r="C64" s="222"/>
      <c r="D64" s="222"/>
      <c r="E64" s="222"/>
      <c r="F64" s="24" t="s">
        <v>33</v>
      </c>
      <c r="G64" s="25">
        <v>90</v>
      </c>
    </row>
    <row r="65" spans="1:7" s="26" customFormat="1" ht="16.5" x14ac:dyDescent="0.25">
      <c r="A65" s="222"/>
      <c r="B65" s="222"/>
      <c r="C65" s="222"/>
      <c r="D65" s="222"/>
      <c r="E65" s="222"/>
      <c r="F65" s="24" t="s">
        <v>26</v>
      </c>
      <c r="G65" s="25">
        <v>90</v>
      </c>
    </row>
    <row r="66" spans="1:7" s="26" customFormat="1" ht="33" x14ac:dyDescent="0.25">
      <c r="A66" s="222"/>
      <c r="B66" s="222"/>
      <c r="C66" s="222"/>
      <c r="D66" s="222"/>
      <c r="E66" s="222"/>
      <c r="F66" s="24" t="s">
        <v>34</v>
      </c>
      <c r="G66" s="25">
        <v>90</v>
      </c>
    </row>
    <row r="67" spans="1:7" s="26" customFormat="1" ht="16.5" x14ac:dyDescent="0.25">
      <c r="A67" s="222"/>
      <c r="B67" s="222"/>
      <c r="C67" s="222"/>
      <c r="D67" s="222"/>
      <c r="E67" s="222"/>
      <c r="F67" s="24" t="s">
        <v>27</v>
      </c>
      <c r="G67" s="25">
        <f>(26/27)*100</f>
        <v>96.296296296296291</v>
      </c>
    </row>
    <row r="68" spans="1:7" s="26" customFormat="1" ht="78.75" x14ac:dyDescent="0.25">
      <c r="A68" s="33" t="s">
        <v>561</v>
      </c>
      <c r="B68" s="57" t="s">
        <v>562</v>
      </c>
      <c r="C68" s="57" t="s">
        <v>563</v>
      </c>
      <c r="D68" s="49" t="s">
        <v>49</v>
      </c>
      <c r="E68" s="80" t="s">
        <v>330</v>
      </c>
      <c r="F68" s="24" t="s">
        <v>36</v>
      </c>
      <c r="G68" s="25">
        <f>(G67/G65)*100</f>
        <v>106.99588477366255</v>
      </c>
    </row>
    <row r="69" spans="1:7" s="26" customFormat="1" ht="16.5" x14ac:dyDescent="0.25">
      <c r="A69" s="222" t="s">
        <v>21</v>
      </c>
      <c r="B69" s="222" t="s">
        <v>22</v>
      </c>
      <c r="C69" s="222" t="s">
        <v>29</v>
      </c>
      <c r="D69" s="222" t="s">
        <v>23</v>
      </c>
      <c r="E69" s="222" t="s">
        <v>24</v>
      </c>
      <c r="F69" s="24" t="s">
        <v>25</v>
      </c>
      <c r="G69" s="25">
        <v>100</v>
      </c>
    </row>
    <row r="70" spans="1:7" s="26" customFormat="1" ht="16.5" x14ac:dyDescent="0.25">
      <c r="A70" s="222"/>
      <c r="B70" s="222"/>
      <c r="C70" s="222"/>
      <c r="D70" s="222"/>
      <c r="E70" s="222"/>
      <c r="F70" s="24" t="s">
        <v>33</v>
      </c>
      <c r="G70" s="25">
        <v>100</v>
      </c>
    </row>
    <row r="71" spans="1:7" s="26" customFormat="1" ht="16.5" x14ac:dyDescent="0.25">
      <c r="A71" s="222"/>
      <c r="B71" s="222"/>
      <c r="C71" s="222"/>
      <c r="D71" s="222"/>
      <c r="E71" s="222"/>
      <c r="F71" s="24" t="s">
        <v>26</v>
      </c>
      <c r="G71" s="25">
        <v>100</v>
      </c>
    </row>
    <row r="72" spans="1:7" s="26" customFormat="1" ht="33" x14ac:dyDescent="0.25">
      <c r="A72" s="222"/>
      <c r="B72" s="222"/>
      <c r="C72" s="222"/>
      <c r="D72" s="222"/>
      <c r="E72" s="222"/>
      <c r="F72" s="24" t="s">
        <v>34</v>
      </c>
      <c r="G72" s="25">
        <v>100</v>
      </c>
    </row>
    <row r="73" spans="1:7" s="26" customFormat="1" ht="16.5" x14ac:dyDescent="0.25">
      <c r="A73" s="222"/>
      <c r="B73" s="222"/>
      <c r="C73" s="222"/>
      <c r="D73" s="222"/>
      <c r="E73" s="222"/>
      <c r="F73" s="24" t="s">
        <v>27</v>
      </c>
      <c r="G73" s="25">
        <f>(37/38)*100</f>
        <v>97.368421052631575</v>
      </c>
    </row>
    <row r="74" spans="1:7" s="26" customFormat="1" ht="63" x14ac:dyDescent="0.25">
      <c r="A74" s="33" t="s">
        <v>564</v>
      </c>
      <c r="B74" s="57" t="s">
        <v>565</v>
      </c>
      <c r="C74" s="57" t="s">
        <v>566</v>
      </c>
      <c r="D74" s="49" t="s">
        <v>49</v>
      </c>
      <c r="E74" s="80" t="s">
        <v>59</v>
      </c>
      <c r="F74" s="24" t="s">
        <v>36</v>
      </c>
      <c r="G74" s="25">
        <f>(G73/G71)*100</f>
        <v>97.368421052631575</v>
      </c>
    </row>
    <row r="75" spans="1:7" s="26" customFormat="1" ht="16.5" x14ac:dyDescent="0.25">
      <c r="A75" s="222" t="s">
        <v>21</v>
      </c>
      <c r="B75" s="222" t="s">
        <v>22</v>
      </c>
      <c r="C75" s="222" t="s">
        <v>29</v>
      </c>
      <c r="D75" s="222" t="s">
        <v>23</v>
      </c>
      <c r="E75" s="222" t="s">
        <v>24</v>
      </c>
      <c r="F75" s="24" t="s">
        <v>25</v>
      </c>
      <c r="G75" s="25">
        <v>95</v>
      </c>
    </row>
    <row r="76" spans="1:7" s="26" customFormat="1" ht="16.5" x14ac:dyDescent="0.25">
      <c r="A76" s="222"/>
      <c r="B76" s="222"/>
      <c r="C76" s="222"/>
      <c r="D76" s="222"/>
      <c r="E76" s="222"/>
      <c r="F76" s="24" t="s">
        <v>33</v>
      </c>
      <c r="G76" s="25">
        <v>95</v>
      </c>
    </row>
    <row r="77" spans="1:7" s="26" customFormat="1" ht="16.5" x14ac:dyDescent="0.25">
      <c r="A77" s="222"/>
      <c r="B77" s="222"/>
      <c r="C77" s="222"/>
      <c r="D77" s="222"/>
      <c r="E77" s="222"/>
      <c r="F77" s="24" t="s">
        <v>26</v>
      </c>
      <c r="G77" s="25">
        <v>95</v>
      </c>
    </row>
    <row r="78" spans="1:7" s="26" customFormat="1" ht="33" x14ac:dyDescent="0.25">
      <c r="A78" s="222"/>
      <c r="B78" s="222"/>
      <c r="C78" s="222"/>
      <c r="D78" s="222"/>
      <c r="E78" s="222"/>
      <c r="F78" s="24" t="s">
        <v>34</v>
      </c>
      <c r="G78" s="25">
        <v>95</v>
      </c>
    </row>
    <row r="79" spans="1:7" s="26" customFormat="1" ht="16.5" x14ac:dyDescent="0.25">
      <c r="A79" s="222"/>
      <c r="B79" s="222"/>
      <c r="C79" s="222"/>
      <c r="D79" s="222"/>
      <c r="E79" s="222"/>
      <c r="F79" s="24" t="s">
        <v>27</v>
      </c>
      <c r="G79" s="25">
        <f>(130/144)*100</f>
        <v>90.277777777777786</v>
      </c>
    </row>
    <row r="80" spans="1:7" s="26" customFormat="1" ht="63" x14ac:dyDescent="0.25">
      <c r="A80" s="33" t="s">
        <v>567</v>
      </c>
      <c r="B80" s="57" t="s">
        <v>568</v>
      </c>
      <c r="C80" s="57" t="s">
        <v>569</v>
      </c>
      <c r="D80" s="49" t="s">
        <v>49</v>
      </c>
      <c r="E80" s="80" t="s">
        <v>570</v>
      </c>
      <c r="F80" s="24" t="s">
        <v>36</v>
      </c>
      <c r="G80" s="25">
        <f>(G79/G77)*100</f>
        <v>95.029239766081872</v>
      </c>
    </row>
    <row r="81" spans="1:7" s="26" customFormat="1" ht="16.5" x14ac:dyDescent="0.25">
      <c r="A81" s="222" t="s">
        <v>21</v>
      </c>
      <c r="B81" s="222" t="s">
        <v>22</v>
      </c>
      <c r="C81" s="222" t="s">
        <v>29</v>
      </c>
      <c r="D81" s="222" t="s">
        <v>23</v>
      </c>
      <c r="E81" s="222" t="s">
        <v>24</v>
      </c>
      <c r="F81" s="24" t="s">
        <v>25</v>
      </c>
      <c r="G81" s="25">
        <v>100</v>
      </c>
    </row>
    <row r="82" spans="1:7" s="26" customFormat="1" ht="16.5" x14ac:dyDescent="0.25">
      <c r="A82" s="222"/>
      <c r="B82" s="222"/>
      <c r="C82" s="222"/>
      <c r="D82" s="222"/>
      <c r="E82" s="222"/>
      <c r="F82" s="24" t="s">
        <v>33</v>
      </c>
      <c r="G82" s="25">
        <v>100</v>
      </c>
    </row>
    <row r="83" spans="1:7" s="26" customFormat="1" ht="16.5" x14ac:dyDescent="0.25">
      <c r="A83" s="222"/>
      <c r="B83" s="222"/>
      <c r="C83" s="222"/>
      <c r="D83" s="222"/>
      <c r="E83" s="222"/>
      <c r="F83" s="24" t="s">
        <v>26</v>
      </c>
      <c r="G83" s="25">
        <v>100</v>
      </c>
    </row>
    <row r="84" spans="1:7" s="26" customFormat="1" ht="33" x14ac:dyDescent="0.25">
      <c r="A84" s="222"/>
      <c r="B84" s="222"/>
      <c r="C84" s="222"/>
      <c r="D84" s="222"/>
      <c r="E84" s="222"/>
      <c r="F84" s="24" t="s">
        <v>34</v>
      </c>
      <c r="G84" s="25">
        <v>100</v>
      </c>
    </row>
    <row r="85" spans="1:7" s="26" customFormat="1" ht="16.5" x14ac:dyDescent="0.25">
      <c r="A85" s="222"/>
      <c r="B85" s="222"/>
      <c r="C85" s="222"/>
      <c r="D85" s="222"/>
      <c r="E85" s="222"/>
      <c r="F85" s="24" t="s">
        <v>27</v>
      </c>
      <c r="G85" s="25">
        <f>(24/24)*100</f>
        <v>100</v>
      </c>
    </row>
    <row r="86" spans="1:7" s="26" customFormat="1" ht="47.25" x14ac:dyDescent="0.25">
      <c r="A86" s="33" t="s">
        <v>571</v>
      </c>
      <c r="B86" s="57" t="s">
        <v>572</v>
      </c>
      <c r="C86" s="57" t="s">
        <v>573</v>
      </c>
      <c r="D86" s="49" t="s">
        <v>49</v>
      </c>
      <c r="E86" s="80" t="s">
        <v>59</v>
      </c>
      <c r="F86" s="24" t="s">
        <v>36</v>
      </c>
      <c r="G86" s="25">
        <f>(G85/G83)*100</f>
        <v>100</v>
      </c>
    </row>
    <row r="87" spans="1:7" s="26" customFormat="1" ht="16.5" x14ac:dyDescent="0.25">
      <c r="A87" s="222" t="s">
        <v>21</v>
      </c>
      <c r="B87" s="222" t="s">
        <v>22</v>
      </c>
      <c r="C87" s="222" t="s">
        <v>29</v>
      </c>
      <c r="D87" s="222" t="s">
        <v>23</v>
      </c>
      <c r="E87" s="222" t="s">
        <v>24</v>
      </c>
      <c r="F87" s="24" t="s">
        <v>25</v>
      </c>
      <c r="G87" s="25">
        <v>5</v>
      </c>
    </row>
    <row r="88" spans="1:7" s="26" customFormat="1" ht="16.5" x14ac:dyDescent="0.25">
      <c r="A88" s="222"/>
      <c r="B88" s="222"/>
      <c r="C88" s="222"/>
      <c r="D88" s="222"/>
      <c r="E88" s="222"/>
      <c r="F88" s="24" t="s">
        <v>33</v>
      </c>
      <c r="G88" s="25">
        <v>5</v>
      </c>
    </row>
    <row r="89" spans="1:7" s="26" customFormat="1" ht="16.5" x14ac:dyDescent="0.25">
      <c r="A89" s="222"/>
      <c r="B89" s="222"/>
      <c r="C89" s="222"/>
      <c r="D89" s="222"/>
      <c r="E89" s="222"/>
      <c r="F89" s="24" t="s">
        <v>26</v>
      </c>
      <c r="G89" s="25">
        <v>5</v>
      </c>
    </row>
    <row r="90" spans="1:7" s="26" customFormat="1" ht="33" x14ac:dyDescent="0.25">
      <c r="A90" s="222"/>
      <c r="B90" s="222"/>
      <c r="C90" s="222"/>
      <c r="D90" s="222"/>
      <c r="E90" s="222"/>
      <c r="F90" s="24" t="s">
        <v>34</v>
      </c>
      <c r="G90" s="25">
        <v>5</v>
      </c>
    </row>
    <row r="91" spans="1:7" s="26" customFormat="1" ht="16.5" x14ac:dyDescent="0.25">
      <c r="A91" s="222"/>
      <c r="B91" s="222"/>
      <c r="C91" s="222"/>
      <c r="D91" s="222"/>
      <c r="E91" s="222"/>
      <c r="F91" s="24" t="s">
        <v>27</v>
      </c>
      <c r="G91" s="25">
        <f>(6+4+5+5)/4</f>
        <v>5</v>
      </c>
    </row>
    <row r="92" spans="1:7" s="26" customFormat="1" ht="126" x14ac:dyDescent="0.25">
      <c r="A92" s="33" t="s">
        <v>574</v>
      </c>
      <c r="B92" s="57" t="s">
        <v>575</v>
      </c>
      <c r="C92" s="57" t="s">
        <v>576</v>
      </c>
      <c r="D92" s="49" t="s">
        <v>47</v>
      </c>
      <c r="E92" s="80" t="s">
        <v>330</v>
      </c>
      <c r="F92" s="24" t="s">
        <v>36</v>
      </c>
      <c r="G92" s="25">
        <f>((G89-G91)*100/G89)+100</f>
        <v>100</v>
      </c>
    </row>
    <row r="93" spans="1:7" s="26" customFormat="1" ht="16.5" x14ac:dyDescent="0.25">
      <c r="A93" s="222" t="s">
        <v>21</v>
      </c>
      <c r="B93" s="222" t="s">
        <v>22</v>
      </c>
      <c r="C93" s="222" t="s">
        <v>29</v>
      </c>
      <c r="D93" s="222" t="s">
        <v>23</v>
      </c>
      <c r="E93" s="222" t="s">
        <v>24</v>
      </c>
      <c r="F93" s="24" t="s">
        <v>25</v>
      </c>
      <c r="G93" s="25">
        <v>10</v>
      </c>
    </row>
    <row r="94" spans="1:7" s="26" customFormat="1" ht="16.5" x14ac:dyDescent="0.25">
      <c r="A94" s="222"/>
      <c r="B94" s="222"/>
      <c r="C94" s="222"/>
      <c r="D94" s="222"/>
      <c r="E94" s="222"/>
      <c r="F94" s="24" t="s">
        <v>33</v>
      </c>
      <c r="G94" s="25">
        <v>10</v>
      </c>
    </row>
    <row r="95" spans="1:7" s="26" customFormat="1" ht="16.5" x14ac:dyDescent="0.25">
      <c r="A95" s="222"/>
      <c r="B95" s="222"/>
      <c r="C95" s="222"/>
      <c r="D95" s="222"/>
      <c r="E95" s="222"/>
      <c r="F95" s="24" t="s">
        <v>26</v>
      </c>
      <c r="G95" s="25">
        <v>10</v>
      </c>
    </row>
    <row r="96" spans="1:7" s="26" customFormat="1" ht="33" x14ac:dyDescent="0.25">
      <c r="A96" s="222"/>
      <c r="B96" s="222"/>
      <c r="C96" s="222"/>
      <c r="D96" s="222"/>
      <c r="E96" s="222"/>
      <c r="F96" s="24" t="s">
        <v>34</v>
      </c>
      <c r="G96" s="25">
        <v>10</v>
      </c>
    </row>
    <row r="97" spans="1:7" s="26" customFormat="1" ht="16.5" x14ac:dyDescent="0.25">
      <c r="A97" s="222"/>
      <c r="B97" s="222"/>
      <c r="C97" s="222"/>
      <c r="D97" s="222"/>
      <c r="E97" s="222"/>
      <c r="F97" s="24" t="s">
        <v>27</v>
      </c>
      <c r="G97" s="25">
        <f>(46/384)*100</f>
        <v>11.979166666666668</v>
      </c>
    </row>
    <row r="98" spans="1:7" s="26" customFormat="1" ht="63" x14ac:dyDescent="0.25">
      <c r="A98" s="33" t="s">
        <v>577</v>
      </c>
      <c r="B98" s="57" t="s">
        <v>578</v>
      </c>
      <c r="C98" s="57" t="s">
        <v>579</v>
      </c>
      <c r="D98" s="49" t="s">
        <v>49</v>
      </c>
      <c r="E98" s="80" t="s">
        <v>330</v>
      </c>
      <c r="F98" s="24" t="s">
        <v>36</v>
      </c>
      <c r="G98" s="25">
        <f>((G95-G97)*100/G95)+100</f>
        <v>80.208333333333314</v>
      </c>
    </row>
    <row r="99" spans="1:7" s="26" customFormat="1" ht="16.5" x14ac:dyDescent="0.25">
      <c r="A99" s="222" t="s">
        <v>21</v>
      </c>
      <c r="B99" s="222" t="s">
        <v>22</v>
      </c>
      <c r="C99" s="222" t="s">
        <v>29</v>
      </c>
      <c r="D99" s="222" t="s">
        <v>23</v>
      </c>
      <c r="E99" s="222" t="s">
        <v>24</v>
      </c>
      <c r="F99" s="24" t="s">
        <v>25</v>
      </c>
      <c r="G99" s="25">
        <v>33</v>
      </c>
    </row>
    <row r="100" spans="1:7" s="26" customFormat="1" ht="16.5" x14ac:dyDescent="0.25">
      <c r="A100" s="222"/>
      <c r="B100" s="222"/>
      <c r="C100" s="222"/>
      <c r="D100" s="222"/>
      <c r="E100" s="222"/>
      <c r="F100" s="24" t="s">
        <v>33</v>
      </c>
      <c r="G100" s="25">
        <v>33</v>
      </c>
    </row>
    <row r="101" spans="1:7" s="26" customFormat="1" ht="16.5" x14ac:dyDescent="0.25">
      <c r="A101" s="222"/>
      <c r="B101" s="222"/>
      <c r="C101" s="222"/>
      <c r="D101" s="222"/>
      <c r="E101" s="222"/>
      <c r="F101" s="24" t="s">
        <v>26</v>
      </c>
      <c r="G101" s="25">
        <v>33</v>
      </c>
    </row>
    <row r="102" spans="1:7" s="26" customFormat="1" ht="33" x14ac:dyDescent="0.25">
      <c r="A102" s="222"/>
      <c r="B102" s="222"/>
      <c r="C102" s="222"/>
      <c r="D102" s="222"/>
      <c r="E102" s="222"/>
      <c r="F102" s="24" t="s">
        <v>34</v>
      </c>
      <c r="G102" s="25">
        <v>33</v>
      </c>
    </row>
    <row r="103" spans="1:7" s="26" customFormat="1" ht="16.5" x14ac:dyDescent="0.25">
      <c r="A103" s="222"/>
      <c r="B103" s="222"/>
      <c r="C103" s="222"/>
      <c r="D103" s="222"/>
      <c r="E103" s="222"/>
      <c r="F103" s="24" t="s">
        <v>27</v>
      </c>
      <c r="G103" s="25">
        <f>(219/739)*100</f>
        <v>29.634641407307171</v>
      </c>
    </row>
    <row r="104" spans="1:7" s="26" customFormat="1" ht="141.75" x14ac:dyDescent="0.25">
      <c r="A104" s="33" t="s">
        <v>580</v>
      </c>
      <c r="B104" s="57" t="s">
        <v>581</v>
      </c>
      <c r="C104" s="57" t="s">
        <v>582</v>
      </c>
      <c r="D104" s="49" t="s">
        <v>49</v>
      </c>
      <c r="E104" s="80" t="s">
        <v>230</v>
      </c>
      <c r="F104" s="24" t="s">
        <v>36</v>
      </c>
      <c r="G104" s="25">
        <f>(G103/G101)*100</f>
        <v>89.801943658506573</v>
      </c>
    </row>
    <row r="105" spans="1:7" s="26" customFormat="1" ht="16.5" x14ac:dyDescent="0.25">
      <c r="A105" s="222" t="s">
        <v>21</v>
      </c>
      <c r="B105" s="222" t="s">
        <v>22</v>
      </c>
      <c r="C105" s="222" t="s">
        <v>29</v>
      </c>
      <c r="D105" s="222" t="s">
        <v>23</v>
      </c>
      <c r="E105" s="222" t="s">
        <v>24</v>
      </c>
      <c r="F105" s="24" t="s">
        <v>25</v>
      </c>
      <c r="G105" s="25">
        <v>80</v>
      </c>
    </row>
    <row r="106" spans="1:7" s="26" customFormat="1" ht="16.5" x14ac:dyDescent="0.25">
      <c r="A106" s="222"/>
      <c r="B106" s="222"/>
      <c r="C106" s="222"/>
      <c r="D106" s="222"/>
      <c r="E106" s="222"/>
      <c r="F106" s="24" t="s">
        <v>33</v>
      </c>
      <c r="G106" s="25">
        <v>80</v>
      </c>
    </row>
    <row r="107" spans="1:7" s="26" customFormat="1" ht="16.5" x14ac:dyDescent="0.25">
      <c r="A107" s="222"/>
      <c r="B107" s="222"/>
      <c r="C107" s="222"/>
      <c r="D107" s="222"/>
      <c r="E107" s="222"/>
      <c r="F107" s="24" t="s">
        <v>26</v>
      </c>
      <c r="G107" s="25">
        <v>80</v>
      </c>
    </row>
    <row r="108" spans="1:7" s="26" customFormat="1" ht="33" x14ac:dyDescent="0.25">
      <c r="A108" s="222"/>
      <c r="B108" s="222"/>
      <c r="C108" s="222"/>
      <c r="D108" s="222"/>
      <c r="E108" s="222"/>
      <c r="F108" s="24" t="s">
        <v>34</v>
      </c>
      <c r="G108" s="25">
        <v>80</v>
      </c>
    </row>
    <row r="109" spans="1:7" s="26" customFormat="1" ht="16.5" x14ac:dyDescent="0.25">
      <c r="A109" s="222"/>
      <c r="B109" s="222"/>
      <c r="C109" s="222"/>
      <c r="D109" s="222"/>
      <c r="E109" s="222"/>
      <c r="F109" s="24" t="s">
        <v>27</v>
      </c>
      <c r="G109" s="25">
        <f>(159/219)*100</f>
        <v>72.602739726027394</v>
      </c>
    </row>
    <row r="110" spans="1:7" s="26" customFormat="1" ht="141.75" x14ac:dyDescent="0.25">
      <c r="A110" s="33" t="s">
        <v>583</v>
      </c>
      <c r="B110" s="57" t="s">
        <v>581</v>
      </c>
      <c r="C110" s="57" t="s">
        <v>584</v>
      </c>
      <c r="D110" s="49" t="s">
        <v>49</v>
      </c>
      <c r="E110" s="80" t="s">
        <v>585</v>
      </c>
      <c r="F110" s="24" t="s">
        <v>36</v>
      </c>
      <c r="G110" s="25">
        <f>(G109/G107)*100</f>
        <v>90.753424657534239</v>
      </c>
    </row>
    <row r="111" spans="1:7" s="26" customFormat="1" ht="16.5" x14ac:dyDescent="0.25">
      <c r="A111" s="222" t="s">
        <v>21</v>
      </c>
      <c r="B111" s="222" t="s">
        <v>22</v>
      </c>
      <c r="C111" s="222" t="s">
        <v>29</v>
      </c>
      <c r="D111" s="222" t="s">
        <v>23</v>
      </c>
      <c r="E111" s="230" t="s">
        <v>24</v>
      </c>
      <c r="F111" s="24" t="s">
        <v>25</v>
      </c>
      <c r="G111" s="25">
        <v>100</v>
      </c>
    </row>
    <row r="112" spans="1:7" s="26" customFormat="1" ht="16.5" x14ac:dyDescent="0.25">
      <c r="A112" s="222"/>
      <c r="B112" s="222"/>
      <c r="C112" s="222"/>
      <c r="D112" s="222"/>
      <c r="E112" s="231"/>
      <c r="F112" s="24" t="s">
        <v>33</v>
      </c>
      <c r="G112" s="25">
        <v>100</v>
      </c>
    </row>
    <row r="113" spans="1:7" s="26" customFormat="1" ht="16.5" x14ac:dyDescent="0.25">
      <c r="A113" s="222"/>
      <c r="B113" s="222"/>
      <c r="C113" s="222"/>
      <c r="D113" s="222"/>
      <c r="E113" s="231"/>
      <c r="F113" s="24" t="s">
        <v>26</v>
      </c>
      <c r="G113" s="25">
        <v>100</v>
      </c>
    </row>
    <row r="114" spans="1:7" s="26" customFormat="1" ht="33" x14ac:dyDescent="0.25">
      <c r="A114" s="222"/>
      <c r="B114" s="222"/>
      <c r="C114" s="222"/>
      <c r="D114" s="222"/>
      <c r="E114" s="231"/>
      <c r="F114" s="24" t="s">
        <v>34</v>
      </c>
      <c r="G114" s="25">
        <v>100</v>
      </c>
    </row>
    <row r="115" spans="1:7" s="26" customFormat="1" ht="16.5" x14ac:dyDescent="0.25">
      <c r="A115" s="222"/>
      <c r="B115" s="222"/>
      <c r="C115" s="222"/>
      <c r="D115" s="222"/>
      <c r="E115" s="232"/>
      <c r="F115" s="24" t="s">
        <v>27</v>
      </c>
      <c r="G115" s="25">
        <f>(48/48)*100</f>
        <v>100</v>
      </c>
    </row>
    <row r="116" spans="1:7" s="26" customFormat="1" ht="110.25" x14ac:dyDescent="0.25">
      <c r="A116" s="33" t="s">
        <v>586</v>
      </c>
      <c r="B116" s="57" t="s">
        <v>1184</v>
      </c>
      <c r="C116" s="57" t="s">
        <v>587</v>
      </c>
      <c r="D116" s="49" t="s">
        <v>49</v>
      </c>
      <c r="E116" s="80" t="s">
        <v>59</v>
      </c>
      <c r="F116" s="24" t="s">
        <v>36</v>
      </c>
      <c r="G116" s="25">
        <f>(G115/G113)*100</f>
        <v>100</v>
      </c>
    </row>
    <row r="117" spans="1:7" s="26" customFormat="1" ht="16.5" x14ac:dyDescent="0.25">
      <c r="A117" s="222" t="s">
        <v>21</v>
      </c>
      <c r="B117" s="222" t="s">
        <v>22</v>
      </c>
      <c r="C117" s="222" t="s">
        <v>29</v>
      </c>
      <c r="D117" s="222" t="s">
        <v>23</v>
      </c>
      <c r="E117" s="222" t="s">
        <v>24</v>
      </c>
      <c r="F117" s="24" t="s">
        <v>25</v>
      </c>
      <c r="G117" s="25">
        <v>100</v>
      </c>
    </row>
    <row r="118" spans="1:7" s="26" customFormat="1" ht="16.5" x14ac:dyDescent="0.25">
      <c r="A118" s="222"/>
      <c r="B118" s="222"/>
      <c r="C118" s="222"/>
      <c r="D118" s="222"/>
      <c r="E118" s="222"/>
      <c r="F118" s="24" t="s">
        <v>33</v>
      </c>
      <c r="G118" s="25">
        <v>100</v>
      </c>
    </row>
    <row r="119" spans="1:7" s="26" customFormat="1" ht="16.5" x14ac:dyDescent="0.25">
      <c r="A119" s="222"/>
      <c r="B119" s="222"/>
      <c r="C119" s="222"/>
      <c r="D119" s="222"/>
      <c r="E119" s="222"/>
      <c r="F119" s="24" t="s">
        <v>26</v>
      </c>
      <c r="G119" s="25">
        <v>100</v>
      </c>
    </row>
    <row r="120" spans="1:7" s="26" customFormat="1" ht="33" x14ac:dyDescent="0.25">
      <c r="A120" s="222"/>
      <c r="B120" s="222"/>
      <c r="C120" s="222"/>
      <c r="D120" s="222"/>
      <c r="E120" s="222"/>
      <c r="F120" s="24" t="s">
        <v>34</v>
      </c>
      <c r="G120" s="25">
        <v>100</v>
      </c>
    </row>
    <row r="121" spans="1:7" s="26" customFormat="1" ht="16.5" x14ac:dyDescent="0.25">
      <c r="A121" s="222"/>
      <c r="B121" s="222"/>
      <c r="C121" s="222"/>
      <c r="D121" s="222"/>
      <c r="E121" s="222"/>
      <c r="F121" s="24" t="s">
        <v>27</v>
      </c>
      <c r="G121" s="25">
        <f>((7/(2+5))*100)</f>
        <v>100</v>
      </c>
    </row>
    <row r="122" spans="1:7" s="26" customFormat="1" ht="126" x14ac:dyDescent="0.25">
      <c r="A122" s="33" t="s">
        <v>588</v>
      </c>
      <c r="B122" s="57" t="s">
        <v>589</v>
      </c>
      <c r="C122" s="57" t="s">
        <v>590</v>
      </c>
      <c r="D122" s="49" t="s">
        <v>49</v>
      </c>
      <c r="E122" s="80" t="s">
        <v>330</v>
      </c>
      <c r="F122" s="24" t="s">
        <v>36</v>
      </c>
      <c r="G122" s="25">
        <f>(G121/G119)*100</f>
        <v>100</v>
      </c>
    </row>
    <row r="123" spans="1:7" s="26" customFormat="1" ht="16.5" x14ac:dyDescent="0.25">
      <c r="A123" s="222" t="s">
        <v>21</v>
      </c>
      <c r="B123" s="230" t="s">
        <v>22</v>
      </c>
      <c r="C123" s="222" t="s">
        <v>29</v>
      </c>
      <c r="D123" s="222" t="s">
        <v>23</v>
      </c>
      <c r="E123" s="222" t="s">
        <v>24</v>
      </c>
      <c r="F123" s="24" t="s">
        <v>25</v>
      </c>
      <c r="G123" s="25">
        <v>100</v>
      </c>
    </row>
    <row r="124" spans="1:7" s="26" customFormat="1" ht="16.5" x14ac:dyDescent="0.25">
      <c r="A124" s="222"/>
      <c r="B124" s="231"/>
      <c r="C124" s="222"/>
      <c r="D124" s="222"/>
      <c r="E124" s="222"/>
      <c r="F124" s="24" t="s">
        <v>33</v>
      </c>
      <c r="G124" s="25">
        <v>100</v>
      </c>
    </row>
    <row r="125" spans="1:7" s="26" customFormat="1" ht="16.5" x14ac:dyDescent="0.25">
      <c r="A125" s="222"/>
      <c r="B125" s="231"/>
      <c r="C125" s="222"/>
      <c r="D125" s="222"/>
      <c r="E125" s="222"/>
      <c r="F125" s="24" t="s">
        <v>26</v>
      </c>
      <c r="G125" s="25">
        <v>100</v>
      </c>
    </row>
    <row r="126" spans="1:7" s="26" customFormat="1" ht="33" x14ac:dyDescent="0.25">
      <c r="A126" s="222"/>
      <c r="B126" s="231"/>
      <c r="C126" s="222"/>
      <c r="D126" s="222"/>
      <c r="E126" s="222"/>
      <c r="F126" s="24" t="s">
        <v>34</v>
      </c>
      <c r="G126" s="25">
        <v>100</v>
      </c>
    </row>
    <row r="127" spans="1:7" s="26" customFormat="1" ht="16.5" x14ac:dyDescent="0.25">
      <c r="A127" s="222"/>
      <c r="B127" s="232"/>
      <c r="C127" s="222"/>
      <c r="D127" s="222"/>
      <c r="E127" s="222"/>
      <c r="F127" s="24" t="s">
        <v>27</v>
      </c>
      <c r="G127" s="25">
        <f>((72000+72000+72000+144000)/360000)*100</f>
        <v>100</v>
      </c>
    </row>
    <row r="128" spans="1:7" s="26" customFormat="1" ht="47.25" x14ac:dyDescent="0.25">
      <c r="A128" s="33" t="s">
        <v>591</v>
      </c>
      <c r="B128" s="57" t="s">
        <v>592</v>
      </c>
      <c r="C128" s="57" t="s">
        <v>593</v>
      </c>
      <c r="D128" s="49" t="s">
        <v>49</v>
      </c>
      <c r="E128" s="80" t="s">
        <v>59</v>
      </c>
      <c r="F128" s="24" t="s">
        <v>36</v>
      </c>
      <c r="G128" s="25">
        <f>(G127/G125)*100</f>
        <v>100</v>
      </c>
    </row>
    <row r="129" spans="1:7" s="26" customFormat="1" ht="16.5" x14ac:dyDescent="0.25">
      <c r="A129" s="222" t="s">
        <v>21</v>
      </c>
      <c r="B129" s="230" t="s">
        <v>22</v>
      </c>
      <c r="C129" s="222" t="s">
        <v>29</v>
      </c>
      <c r="D129" s="222" t="s">
        <v>23</v>
      </c>
      <c r="E129" s="222" t="s">
        <v>24</v>
      </c>
      <c r="F129" s="24" t="s">
        <v>25</v>
      </c>
      <c r="G129" s="25">
        <v>100</v>
      </c>
    </row>
    <row r="130" spans="1:7" s="26" customFormat="1" ht="16.5" x14ac:dyDescent="0.25">
      <c r="A130" s="222"/>
      <c r="B130" s="231"/>
      <c r="C130" s="222"/>
      <c r="D130" s="222"/>
      <c r="E130" s="222"/>
      <c r="F130" s="24" t="s">
        <v>33</v>
      </c>
      <c r="G130" s="25">
        <v>100</v>
      </c>
    </row>
    <row r="131" spans="1:7" s="26" customFormat="1" ht="16.5" x14ac:dyDescent="0.25">
      <c r="A131" s="222"/>
      <c r="B131" s="231"/>
      <c r="C131" s="222"/>
      <c r="D131" s="222"/>
      <c r="E131" s="222"/>
      <c r="F131" s="24" t="s">
        <v>26</v>
      </c>
      <c r="G131" s="25">
        <v>100</v>
      </c>
    </row>
    <row r="132" spans="1:7" s="26" customFormat="1" ht="33" x14ac:dyDescent="0.25">
      <c r="A132" s="222"/>
      <c r="B132" s="231"/>
      <c r="C132" s="222"/>
      <c r="D132" s="222"/>
      <c r="E132" s="222"/>
      <c r="F132" s="24" t="s">
        <v>34</v>
      </c>
      <c r="G132" s="25">
        <v>100</v>
      </c>
    </row>
    <row r="133" spans="1:7" s="26" customFormat="1" ht="16.5" x14ac:dyDescent="0.25">
      <c r="A133" s="222"/>
      <c r="B133" s="232"/>
      <c r="C133" s="222"/>
      <c r="D133" s="222"/>
      <c r="E133" s="222"/>
      <c r="F133" s="24" t="s">
        <v>27</v>
      </c>
      <c r="G133" s="25">
        <f>(5/5)*100</f>
        <v>100</v>
      </c>
    </row>
    <row r="134" spans="1:7" s="26" customFormat="1" ht="110.25" x14ac:dyDescent="0.25">
      <c r="A134" s="33" t="s">
        <v>594</v>
      </c>
      <c r="B134" s="57" t="s">
        <v>592</v>
      </c>
      <c r="C134" s="57" t="s">
        <v>595</v>
      </c>
      <c r="D134" s="49" t="s">
        <v>49</v>
      </c>
      <c r="E134" s="80" t="s">
        <v>59</v>
      </c>
      <c r="F134" s="24" t="s">
        <v>36</v>
      </c>
      <c r="G134" s="25">
        <f>(G133/G131)*100</f>
        <v>100</v>
      </c>
    </row>
    <row r="135" spans="1:7" s="26" customFormat="1" ht="35.1" customHeight="1" x14ac:dyDescent="0.25">
      <c r="A135" s="253" t="s">
        <v>28</v>
      </c>
      <c r="B135" s="225"/>
      <c r="C135" s="225"/>
      <c r="D135" s="225"/>
      <c r="E135" s="225"/>
      <c r="F135" s="225"/>
      <c r="G135" s="226"/>
    </row>
    <row r="136" spans="1:7" s="26" customFormat="1" ht="20.100000000000001" customHeight="1" x14ac:dyDescent="0.25">
      <c r="A136" s="184" t="str">
        <f>A32</f>
        <v>Índice de Gestión para Resultados con enfoque de derechos humanos y perspectiva de género (IGpR)</v>
      </c>
      <c r="B136" s="185"/>
      <c r="C136" s="185"/>
      <c r="D136" s="185"/>
      <c r="E136" s="185"/>
      <c r="F136" s="185"/>
      <c r="G136" s="186"/>
    </row>
    <row r="137" spans="1:7" ht="123" customHeight="1" x14ac:dyDescent="0.25">
      <c r="A137" s="7" t="s">
        <v>103</v>
      </c>
      <c r="B137" s="215" t="s">
        <v>1214</v>
      </c>
      <c r="C137" s="216"/>
      <c r="D137" s="216"/>
      <c r="E137" s="216"/>
      <c r="F137" s="216"/>
      <c r="G137" s="217"/>
    </row>
    <row r="138" spans="1:7" ht="20.100000000000001" customHeight="1" x14ac:dyDescent="0.25">
      <c r="A138" s="7" t="s">
        <v>102</v>
      </c>
      <c r="B138" s="215"/>
      <c r="C138" s="216"/>
      <c r="D138" s="216"/>
      <c r="E138" s="216"/>
      <c r="F138" s="216"/>
      <c r="G138" s="217"/>
    </row>
    <row r="139" spans="1:7" s="26" customFormat="1" ht="20.100000000000001" customHeight="1" x14ac:dyDescent="0.25">
      <c r="A139" s="184" t="str">
        <f>A40</f>
        <v>Porcentaje de cumplimiento de los indicadores estratégicos</v>
      </c>
      <c r="B139" s="185"/>
      <c r="C139" s="185"/>
      <c r="D139" s="185"/>
      <c r="E139" s="185"/>
      <c r="F139" s="185"/>
      <c r="G139" s="186"/>
    </row>
    <row r="140" spans="1:7" ht="50.1" customHeight="1" x14ac:dyDescent="0.25">
      <c r="A140" s="7" t="s">
        <v>103</v>
      </c>
      <c r="B140" s="215" t="s">
        <v>1292</v>
      </c>
      <c r="C140" s="216"/>
      <c r="D140" s="216"/>
      <c r="E140" s="216"/>
      <c r="F140" s="216"/>
      <c r="G140" s="217"/>
    </row>
    <row r="141" spans="1:7" ht="20.100000000000001" customHeight="1" x14ac:dyDescent="0.25">
      <c r="A141" s="7" t="s">
        <v>102</v>
      </c>
      <c r="B141" s="215"/>
      <c r="C141" s="216"/>
      <c r="D141" s="216"/>
      <c r="E141" s="216"/>
      <c r="F141" s="216"/>
      <c r="G141" s="217"/>
    </row>
    <row r="142" spans="1:7" s="26" customFormat="1" ht="20.100000000000001" customHeight="1" x14ac:dyDescent="0.25">
      <c r="A142" s="184" t="str">
        <f>+A46</f>
        <v>Porcentaje de cumplimiento de los indicadores del Instituto que incorporan la perspectiva de género</v>
      </c>
      <c r="B142" s="185"/>
      <c r="C142" s="185"/>
      <c r="D142" s="185"/>
      <c r="E142" s="185"/>
      <c r="F142" s="185"/>
      <c r="G142" s="186"/>
    </row>
    <row r="143" spans="1:7" ht="50.1" customHeight="1" x14ac:dyDescent="0.25">
      <c r="A143" s="7" t="s">
        <v>103</v>
      </c>
      <c r="B143" s="215" t="s">
        <v>1293</v>
      </c>
      <c r="C143" s="216"/>
      <c r="D143" s="216"/>
      <c r="E143" s="216"/>
      <c r="F143" s="216"/>
      <c r="G143" s="217"/>
    </row>
    <row r="144" spans="1:7" ht="20.100000000000001" customHeight="1" x14ac:dyDescent="0.25">
      <c r="A144" s="7" t="s">
        <v>102</v>
      </c>
      <c r="B144" s="215"/>
      <c r="C144" s="216"/>
      <c r="D144" s="216"/>
      <c r="E144" s="216"/>
      <c r="F144" s="216"/>
      <c r="G144" s="217"/>
    </row>
    <row r="145" spans="1:7" s="26" customFormat="1" ht="19.5" customHeight="1" x14ac:dyDescent="0.25">
      <c r="A145" s="184" t="str">
        <f>A54</f>
        <v>Valoración del Desempeño de la Unidades Administrativas del Instituto Nacional de Transparencia, Acceso a la Información y Protección de Datos Personales</v>
      </c>
      <c r="B145" s="185"/>
      <c r="C145" s="185"/>
      <c r="D145" s="185"/>
      <c r="E145" s="185"/>
      <c r="F145" s="185"/>
      <c r="G145" s="186"/>
    </row>
    <row r="146" spans="1:7" ht="50.1" customHeight="1" x14ac:dyDescent="0.25">
      <c r="A146" s="7" t="s">
        <v>103</v>
      </c>
      <c r="B146" s="215" t="s">
        <v>1294</v>
      </c>
      <c r="C146" s="216"/>
      <c r="D146" s="216"/>
      <c r="E146" s="216"/>
      <c r="F146" s="216"/>
      <c r="G146" s="217"/>
    </row>
    <row r="147" spans="1:7" ht="20.100000000000001" customHeight="1" x14ac:dyDescent="0.25">
      <c r="A147" s="7" t="s">
        <v>102</v>
      </c>
      <c r="B147" s="215"/>
      <c r="C147" s="216"/>
      <c r="D147" s="216"/>
      <c r="E147" s="216"/>
      <c r="F147" s="216"/>
      <c r="G147" s="217"/>
    </row>
    <row r="148" spans="1:7" s="26" customFormat="1" ht="20.100000000000001" customHeight="1" x14ac:dyDescent="0.25">
      <c r="A148" s="184" t="str">
        <f>A60</f>
        <v>Porcentaje de acciones implementadas para la incorporación de la perspectiva de derechos humanos, género, igualdad y no discriminación de forma trasversal en el Instituto.</v>
      </c>
      <c r="B148" s="185"/>
      <c r="C148" s="185"/>
      <c r="D148" s="185"/>
      <c r="E148" s="185"/>
      <c r="F148" s="185"/>
      <c r="G148" s="186"/>
    </row>
    <row r="149" spans="1:7" ht="102" customHeight="1" x14ac:dyDescent="0.25">
      <c r="A149" s="7" t="s">
        <v>103</v>
      </c>
      <c r="B149" s="215" t="s">
        <v>1295</v>
      </c>
      <c r="C149" s="216"/>
      <c r="D149" s="216"/>
      <c r="E149" s="216"/>
      <c r="F149" s="216"/>
      <c r="G149" s="217"/>
    </row>
    <row r="150" spans="1:7" ht="20.100000000000001" customHeight="1" x14ac:dyDescent="0.25">
      <c r="A150" s="7" t="s">
        <v>102</v>
      </c>
      <c r="B150" s="215"/>
      <c r="C150" s="216"/>
      <c r="D150" s="216"/>
      <c r="E150" s="216"/>
      <c r="F150" s="216"/>
      <c r="G150" s="217"/>
    </row>
    <row r="151" spans="1:7" s="26" customFormat="1" ht="20.100000000000001" customHeight="1" x14ac:dyDescent="0.25">
      <c r="A151" s="184" t="str">
        <f>A68</f>
        <v>Porcentaje de Matriz de Indicadores para Resultados valoradas en rango de calidad aceptable</v>
      </c>
      <c r="B151" s="185"/>
      <c r="C151" s="185"/>
      <c r="D151" s="185"/>
      <c r="E151" s="185"/>
      <c r="F151" s="185"/>
      <c r="G151" s="186"/>
    </row>
    <row r="152" spans="1:7" ht="50.1" customHeight="1" x14ac:dyDescent="0.25">
      <c r="A152" s="7" t="s">
        <v>103</v>
      </c>
      <c r="B152" s="187" t="s">
        <v>1561</v>
      </c>
      <c r="C152" s="188"/>
      <c r="D152" s="188"/>
      <c r="E152" s="188"/>
      <c r="F152" s="188"/>
      <c r="G152" s="189"/>
    </row>
    <row r="153" spans="1:7" ht="20.100000000000001" customHeight="1" x14ac:dyDescent="0.25">
      <c r="A153" s="7" t="s">
        <v>102</v>
      </c>
      <c r="B153" s="187"/>
      <c r="C153" s="188"/>
      <c r="D153" s="188"/>
      <c r="E153" s="188"/>
      <c r="F153" s="188"/>
      <c r="G153" s="189"/>
    </row>
    <row r="154" spans="1:7" s="26" customFormat="1" ht="20.100000000000001" customHeight="1" x14ac:dyDescent="0.25">
      <c r="A154" s="184" t="str">
        <f>A74</f>
        <v>Porcentaje de avance de las actividades de gestión del Programa Anual de Evaluación del Desempeño del INAI</v>
      </c>
      <c r="B154" s="185"/>
      <c r="C154" s="185"/>
      <c r="D154" s="185"/>
      <c r="E154" s="185"/>
      <c r="F154" s="185"/>
      <c r="G154" s="186"/>
    </row>
    <row r="155" spans="1:7" ht="50.1" customHeight="1" x14ac:dyDescent="0.25">
      <c r="A155" s="7" t="s">
        <v>103</v>
      </c>
      <c r="B155" s="215" t="s">
        <v>1296</v>
      </c>
      <c r="C155" s="216"/>
      <c r="D155" s="216"/>
      <c r="E155" s="216"/>
      <c r="F155" s="216"/>
      <c r="G155" s="217"/>
    </row>
    <row r="156" spans="1:7" ht="20.100000000000001" customHeight="1" x14ac:dyDescent="0.25">
      <c r="A156" s="7" t="s">
        <v>102</v>
      </c>
      <c r="B156" s="215"/>
      <c r="C156" s="216"/>
      <c r="D156" s="216"/>
      <c r="E156" s="216"/>
      <c r="F156" s="216"/>
      <c r="G156" s="217"/>
    </row>
    <row r="157" spans="1:7" s="26" customFormat="1" ht="20.100000000000001" customHeight="1" x14ac:dyDescent="0.25">
      <c r="A157" s="184" t="str">
        <f>A80</f>
        <v>Porcentaje de atención de las recomendaciones de mejora acordadas</v>
      </c>
      <c r="B157" s="185"/>
      <c r="C157" s="185"/>
      <c r="D157" s="185"/>
      <c r="E157" s="185"/>
      <c r="F157" s="185"/>
      <c r="G157" s="186"/>
    </row>
    <row r="158" spans="1:7" ht="50.1" customHeight="1" x14ac:dyDescent="0.25">
      <c r="A158" s="7" t="s">
        <v>103</v>
      </c>
      <c r="B158" s="215" t="s">
        <v>1562</v>
      </c>
      <c r="C158" s="216"/>
      <c r="D158" s="216"/>
      <c r="E158" s="216"/>
      <c r="F158" s="216"/>
      <c r="G158" s="217"/>
    </row>
    <row r="159" spans="1:7" ht="20.100000000000001" customHeight="1" x14ac:dyDescent="0.25">
      <c r="A159" s="7" t="s">
        <v>102</v>
      </c>
      <c r="B159" s="215"/>
      <c r="C159" s="216"/>
      <c r="D159" s="216"/>
      <c r="E159" s="216"/>
      <c r="F159" s="216"/>
      <c r="G159" s="217"/>
    </row>
    <row r="160" spans="1:7" s="26" customFormat="1" ht="20.100000000000001" customHeight="1" x14ac:dyDescent="0.25">
      <c r="A160" s="184" t="str">
        <f>A86</f>
        <v>Porcentaje de atención de las asesorías solicitadas</v>
      </c>
      <c r="B160" s="185"/>
      <c r="C160" s="185"/>
      <c r="D160" s="185"/>
      <c r="E160" s="185"/>
      <c r="F160" s="185"/>
      <c r="G160" s="186"/>
    </row>
    <row r="161" spans="1:7" ht="50.1" customHeight="1" x14ac:dyDescent="0.25">
      <c r="A161" s="7" t="s">
        <v>103</v>
      </c>
      <c r="B161" s="215" t="s">
        <v>1297</v>
      </c>
      <c r="C161" s="216"/>
      <c r="D161" s="216"/>
      <c r="E161" s="216"/>
      <c r="F161" s="216"/>
      <c r="G161" s="217"/>
    </row>
    <row r="162" spans="1:7" ht="20.100000000000001" customHeight="1" x14ac:dyDescent="0.25">
      <c r="A162" s="7" t="s">
        <v>102</v>
      </c>
      <c r="B162" s="215"/>
      <c r="C162" s="216"/>
      <c r="D162" s="216"/>
      <c r="E162" s="216"/>
      <c r="F162" s="216"/>
      <c r="G162" s="217"/>
    </row>
    <row r="163" spans="1:7" s="26" customFormat="1" ht="20.100000000000001" customHeight="1" x14ac:dyDescent="0.25">
      <c r="A163" s="184" t="str">
        <f>A92</f>
        <v>Promedio de tiempo de elaboración de reportes trimestrales</v>
      </c>
      <c r="B163" s="185"/>
      <c r="C163" s="185"/>
      <c r="D163" s="185"/>
      <c r="E163" s="185"/>
      <c r="F163" s="185"/>
      <c r="G163" s="186"/>
    </row>
    <row r="164" spans="1:7" ht="50.1" customHeight="1" x14ac:dyDescent="0.25">
      <c r="A164" s="7" t="s">
        <v>103</v>
      </c>
      <c r="B164" s="215" t="s">
        <v>1298</v>
      </c>
      <c r="C164" s="216"/>
      <c r="D164" s="216"/>
      <c r="E164" s="216"/>
      <c r="F164" s="216"/>
      <c r="G164" s="217"/>
    </row>
    <row r="165" spans="1:7" ht="20.100000000000001" customHeight="1" x14ac:dyDescent="0.25">
      <c r="A165" s="7" t="s">
        <v>102</v>
      </c>
      <c r="B165" s="215"/>
      <c r="C165" s="216"/>
      <c r="D165" s="216"/>
      <c r="E165" s="216"/>
      <c r="F165" s="216"/>
      <c r="G165" s="217"/>
    </row>
    <row r="166" spans="1:7" s="26" customFormat="1" ht="20.100000000000001" customHeight="1" x14ac:dyDescent="0.25">
      <c r="A166" s="184" t="str">
        <f>A98</f>
        <v xml:space="preserve">Porcentaje de indicadores modificados </v>
      </c>
      <c r="B166" s="185"/>
      <c r="C166" s="185"/>
      <c r="D166" s="185"/>
      <c r="E166" s="185"/>
      <c r="F166" s="185"/>
      <c r="G166" s="186"/>
    </row>
    <row r="167" spans="1:7" ht="50.1" customHeight="1" x14ac:dyDescent="0.25">
      <c r="A167" s="7" t="s">
        <v>103</v>
      </c>
      <c r="B167" s="215" t="s">
        <v>1299</v>
      </c>
      <c r="C167" s="216"/>
      <c r="D167" s="216"/>
      <c r="E167" s="216"/>
      <c r="F167" s="216"/>
      <c r="G167" s="217"/>
    </row>
    <row r="168" spans="1:7" ht="20.100000000000001" customHeight="1" x14ac:dyDescent="0.25">
      <c r="A168" s="7" t="s">
        <v>102</v>
      </c>
      <c r="B168" s="215"/>
      <c r="C168" s="216"/>
      <c r="D168" s="216"/>
      <c r="E168" s="216"/>
      <c r="F168" s="216"/>
      <c r="G168" s="217"/>
    </row>
    <row r="169" spans="1:7" s="26" customFormat="1" ht="20.100000000000001" customHeight="1" x14ac:dyDescent="0.25">
      <c r="A169" s="184" t="str">
        <f>A104</f>
        <v xml:space="preserve">Porcentaje de personal sensibilizado </v>
      </c>
      <c r="B169" s="185"/>
      <c r="C169" s="185"/>
      <c r="D169" s="185"/>
      <c r="E169" s="185"/>
      <c r="F169" s="185"/>
      <c r="G169" s="186"/>
    </row>
    <row r="170" spans="1:7" s="26" customFormat="1" ht="207.75" customHeight="1" x14ac:dyDescent="0.25">
      <c r="A170" s="7" t="s">
        <v>103</v>
      </c>
      <c r="B170" s="215" t="s">
        <v>1300</v>
      </c>
      <c r="C170" s="216"/>
      <c r="D170" s="216"/>
      <c r="E170" s="216"/>
      <c r="F170" s="216"/>
      <c r="G170" s="217"/>
    </row>
    <row r="171" spans="1:7" s="26" customFormat="1" ht="20.100000000000001" customHeight="1" x14ac:dyDescent="0.25">
      <c r="A171" s="7" t="s">
        <v>102</v>
      </c>
      <c r="B171" s="273"/>
      <c r="C171" s="274"/>
      <c r="D171" s="274"/>
      <c r="E171" s="274"/>
      <c r="F171" s="274"/>
      <c r="G171" s="275"/>
    </row>
    <row r="172" spans="1:7" s="26" customFormat="1" ht="20.100000000000001" customHeight="1" x14ac:dyDescent="0.25">
      <c r="A172" s="184" t="str">
        <f>A110</f>
        <v>Porcentaje de personal con calificación satisfactoria</v>
      </c>
      <c r="B172" s="185"/>
      <c r="C172" s="185"/>
      <c r="D172" s="185"/>
      <c r="E172" s="185"/>
      <c r="F172" s="185"/>
      <c r="G172" s="186"/>
    </row>
    <row r="173" spans="1:7" ht="50.1" customHeight="1" x14ac:dyDescent="0.25">
      <c r="A173" s="7" t="s">
        <v>103</v>
      </c>
      <c r="B173" s="215" t="s">
        <v>1301</v>
      </c>
      <c r="C173" s="216"/>
      <c r="D173" s="216"/>
      <c r="E173" s="216"/>
      <c r="F173" s="216"/>
      <c r="G173" s="217"/>
    </row>
    <row r="174" spans="1:7" ht="20.100000000000001" customHeight="1" x14ac:dyDescent="0.25">
      <c r="A174" s="7" t="s">
        <v>102</v>
      </c>
      <c r="B174" s="273"/>
      <c r="C174" s="274"/>
      <c r="D174" s="274"/>
      <c r="E174" s="274"/>
      <c r="F174" s="274"/>
      <c r="G174" s="275"/>
    </row>
    <row r="175" spans="1:7" s="26" customFormat="1" ht="20.100000000000001" customHeight="1" x14ac:dyDescent="0.25">
      <c r="A175" s="184" t="str">
        <f>A116</f>
        <v>Porcentaje de avance en la generación de materiales para difundir conocimiento</v>
      </c>
      <c r="B175" s="185"/>
      <c r="C175" s="185"/>
      <c r="D175" s="185"/>
      <c r="E175" s="185"/>
      <c r="F175" s="185"/>
      <c r="G175" s="186"/>
    </row>
    <row r="176" spans="1:7" ht="50.1" customHeight="1" x14ac:dyDescent="0.25">
      <c r="A176" s="7" t="s">
        <v>103</v>
      </c>
      <c r="B176" s="215" t="s">
        <v>1302</v>
      </c>
      <c r="C176" s="216"/>
      <c r="D176" s="216"/>
      <c r="E176" s="216"/>
      <c r="F176" s="216"/>
      <c r="G176" s="217"/>
    </row>
    <row r="177" spans="1:7" ht="20.100000000000001" customHeight="1" x14ac:dyDescent="0.25">
      <c r="A177" s="7" t="s">
        <v>102</v>
      </c>
      <c r="B177" s="273"/>
      <c r="C177" s="274"/>
      <c r="D177" s="274"/>
      <c r="E177" s="274"/>
      <c r="F177" s="274"/>
      <c r="G177" s="275"/>
    </row>
    <row r="178" spans="1:7" s="26" customFormat="1" ht="20.100000000000001" customHeight="1" x14ac:dyDescent="0.25">
      <c r="A178" s="184" t="str">
        <f>A122</f>
        <v>Porcentaje de avance en el asesoramiento efectuado a áreas del INAI, organismos garantes y otras instituciones, para incorporar el enfoque de derechos humanos, género, igualdad y no discriminación.</v>
      </c>
      <c r="B178" s="185"/>
      <c r="C178" s="185"/>
      <c r="D178" s="185"/>
      <c r="E178" s="185"/>
      <c r="F178" s="185"/>
      <c r="G178" s="186"/>
    </row>
    <row r="179" spans="1:7" s="26" customFormat="1" ht="50.1" customHeight="1" x14ac:dyDescent="0.25">
      <c r="A179" s="7" t="s">
        <v>103</v>
      </c>
      <c r="B179" s="215" t="s">
        <v>1303</v>
      </c>
      <c r="C179" s="216"/>
      <c r="D179" s="216"/>
      <c r="E179" s="216"/>
      <c r="F179" s="216"/>
      <c r="G179" s="217"/>
    </row>
    <row r="180" spans="1:7" s="26" customFormat="1" ht="20.100000000000001" customHeight="1" x14ac:dyDescent="0.25">
      <c r="A180" s="7" t="s">
        <v>102</v>
      </c>
      <c r="B180" s="215"/>
      <c r="C180" s="216"/>
      <c r="D180" s="216"/>
      <c r="E180" s="216"/>
      <c r="F180" s="216"/>
      <c r="G180" s="217"/>
    </row>
    <row r="181" spans="1:7" s="26" customFormat="1" ht="20.100000000000001" customHeight="1" x14ac:dyDescent="0.25">
      <c r="A181" s="184" t="str">
        <f>A128</f>
        <v xml:space="preserve">Porcentaje de presupuesto ejercido 
</v>
      </c>
      <c r="B181" s="185"/>
      <c r="C181" s="185"/>
      <c r="D181" s="185"/>
      <c r="E181" s="185"/>
      <c r="F181" s="185"/>
      <c r="G181" s="186"/>
    </row>
    <row r="182" spans="1:7" ht="44.25" customHeight="1" x14ac:dyDescent="0.25">
      <c r="A182" s="7" t="s">
        <v>103</v>
      </c>
      <c r="B182" s="215" t="s">
        <v>1304</v>
      </c>
      <c r="C182" s="216"/>
      <c r="D182" s="216"/>
      <c r="E182" s="216"/>
      <c r="F182" s="216"/>
      <c r="G182" s="217"/>
    </row>
    <row r="183" spans="1:7" ht="20.100000000000001" customHeight="1" x14ac:dyDescent="0.25">
      <c r="A183" s="7" t="s">
        <v>102</v>
      </c>
      <c r="B183" s="273"/>
      <c r="C183" s="274"/>
      <c r="D183" s="274"/>
      <c r="E183" s="274"/>
      <c r="F183" s="274"/>
      <c r="G183" s="275"/>
    </row>
    <row r="184" spans="1:7" s="26" customFormat="1" ht="20.100000000000001" customHeight="1" x14ac:dyDescent="0.25">
      <c r="A184" s="184" t="str">
        <f>A134</f>
        <v xml:space="preserve">Porcentaje de avance del Proyecto </v>
      </c>
      <c r="B184" s="185"/>
      <c r="C184" s="185"/>
      <c r="D184" s="185"/>
      <c r="E184" s="185"/>
      <c r="F184" s="185"/>
      <c r="G184" s="186"/>
    </row>
    <row r="185" spans="1:7" ht="111.75" customHeight="1" x14ac:dyDescent="0.25">
      <c r="A185" s="7" t="s">
        <v>103</v>
      </c>
      <c r="B185" s="215" t="s">
        <v>1305</v>
      </c>
      <c r="C185" s="216"/>
      <c r="D185" s="216"/>
      <c r="E185" s="216"/>
      <c r="F185" s="216"/>
      <c r="G185" s="217"/>
    </row>
    <row r="186" spans="1:7" ht="20.100000000000001" customHeight="1" x14ac:dyDescent="0.25">
      <c r="A186" s="7" t="s">
        <v>102</v>
      </c>
      <c r="B186" s="273"/>
      <c r="C186" s="274"/>
      <c r="D186" s="274"/>
      <c r="E186" s="274"/>
      <c r="F186" s="274"/>
      <c r="G186" s="275"/>
    </row>
    <row r="187" spans="1:7" ht="35.1" customHeight="1" x14ac:dyDescent="0.25">
      <c r="A187" s="350"/>
      <c r="B187" s="351"/>
      <c r="C187" s="351"/>
      <c r="D187" s="351"/>
      <c r="E187" s="351"/>
      <c r="F187" s="351"/>
      <c r="G187" s="352"/>
    </row>
    <row r="188" spans="1:7" ht="35.1" customHeight="1" x14ac:dyDescent="0.25">
      <c r="A188" s="253" t="s">
        <v>35</v>
      </c>
      <c r="B188" s="225"/>
      <c r="C188" s="225"/>
      <c r="D188" s="225"/>
      <c r="E188" s="225"/>
      <c r="F188" s="225"/>
      <c r="G188" s="226"/>
    </row>
    <row r="189" spans="1:7" ht="35.1" customHeight="1" x14ac:dyDescent="0.25">
      <c r="A189" s="399" t="str">
        <f>A136</f>
        <v>Índice de Gestión para Resultados con enfoque de derechos humanos y perspectiva de género (IGpR)</v>
      </c>
      <c r="B189" s="400"/>
      <c r="C189" s="400"/>
      <c r="D189" s="400"/>
      <c r="E189" s="400"/>
      <c r="F189" s="400"/>
      <c r="G189" s="401"/>
    </row>
    <row r="190" spans="1:7" ht="35.1" customHeight="1" x14ac:dyDescent="0.25">
      <c r="A190" s="27" t="s">
        <v>30</v>
      </c>
      <c r="B190" s="190"/>
      <c r="C190" s="191"/>
      <c r="D190" s="191"/>
      <c r="E190" s="191"/>
      <c r="F190" s="191"/>
      <c r="G190" s="192"/>
    </row>
    <row r="191" spans="1:7" ht="35.1" customHeight="1" x14ac:dyDescent="0.25">
      <c r="A191" s="27" t="s">
        <v>31</v>
      </c>
      <c r="B191" s="338"/>
      <c r="C191" s="338"/>
      <c r="D191" s="338"/>
      <c r="E191" s="338"/>
      <c r="F191" s="338"/>
      <c r="G191" s="338"/>
    </row>
    <row r="192" spans="1:7" ht="35.1" customHeight="1" x14ac:dyDescent="0.25">
      <c r="A192" s="27" t="s">
        <v>32</v>
      </c>
      <c r="B192" s="338"/>
      <c r="C192" s="338"/>
      <c r="D192" s="338"/>
      <c r="E192" s="338"/>
      <c r="F192" s="338"/>
      <c r="G192" s="338"/>
    </row>
    <row r="193" spans="1:7" ht="35.1" customHeight="1" x14ac:dyDescent="0.25">
      <c r="A193" s="184" t="str">
        <f>A139</f>
        <v>Porcentaje de cumplimiento de los indicadores estratégicos</v>
      </c>
      <c r="B193" s="185"/>
      <c r="C193" s="185"/>
      <c r="D193" s="185"/>
      <c r="E193" s="185"/>
      <c r="F193" s="185"/>
      <c r="G193" s="186"/>
    </row>
    <row r="194" spans="1:7" ht="35.1" customHeight="1" x14ac:dyDescent="0.25">
      <c r="A194" s="27" t="s">
        <v>30</v>
      </c>
      <c r="B194" s="190"/>
      <c r="C194" s="191"/>
      <c r="D194" s="191"/>
      <c r="E194" s="191"/>
      <c r="F194" s="191"/>
      <c r="G194" s="192"/>
    </row>
    <row r="195" spans="1:7" ht="35.1" customHeight="1" x14ac:dyDescent="0.25">
      <c r="A195" s="27" t="s">
        <v>31</v>
      </c>
      <c r="B195" s="196" t="s">
        <v>86</v>
      </c>
      <c r="C195" s="197"/>
      <c r="D195" s="197"/>
      <c r="E195" s="197"/>
      <c r="F195" s="197"/>
      <c r="G195" s="198"/>
    </row>
    <row r="196" spans="1:7" ht="35.1" customHeight="1" x14ac:dyDescent="0.25">
      <c r="A196" s="27" t="s">
        <v>32</v>
      </c>
      <c r="B196" s="196" t="s">
        <v>86</v>
      </c>
      <c r="C196" s="197"/>
      <c r="D196" s="197"/>
      <c r="E196" s="197"/>
      <c r="F196" s="197"/>
      <c r="G196" s="198"/>
    </row>
    <row r="197" spans="1:7" ht="35.1" customHeight="1" x14ac:dyDescent="0.25">
      <c r="A197" s="184" t="str">
        <f>+A142</f>
        <v>Porcentaje de cumplimiento de los indicadores del Instituto que incorporan la perspectiva de género</v>
      </c>
      <c r="B197" s="185"/>
      <c r="C197" s="185"/>
      <c r="D197" s="185"/>
      <c r="E197" s="185"/>
      <c r="F197" s="185"/>
      <c r="G197" s="186"/>
    </row>
    <row r="198" spans="1:7" ht="35.1" customHeight="1" x14ac:dyDescent="0.25">
      <c r="A198" s="27" t="s">
        <v>30</v>
      </c>
      <c r="B198" s="190"/>
      <c r="C198" s="191"/>
      <c r="D198" s="191"/>
      <c r="E198" s="191"/>
      <c r="F198" s="191"/>
      <c r="G198" s="192"/>
    </row>
    <row r="199" spans="1:7" ht="35.1" customHeight="1" x14ac:dyDescent="0.25">
      <c r="A199" s="27" t="s">
        <v>31</v>
      </c>
      <c r="B199" s="196" t="s">
        <v>86</v>
      </c>
      <c r="C199" s="197"/>
      <c r="D199" s="197"/>
      <c r="E199" s="197"/>
      <c r="F199" s="197"/>
      <c r="G199" s="198"/>
    </row>
    <row r="200" spans="1:7" ht="35.1" customHeight="1" x14ac:dyDescent="0.25">
      <c r="A200" s="27" t="s">
        <v>32</v>
      </c>
      <c r="B200" s="196" t="s">
        <v>86</v>
      </c>
      <c r="C200" s="197"/>
      <c r="D200" s="197"/>
      <c r="E200" s="197"/>
      <c r="F200" s="197"/>
      <c r="G200" s="198"/>
    </row>
    <row r="201" spans="1:7" ht="35.1" customHeight="1" x14ac:dyDescent="0.25">
      <c r="A201" s="184" t="str">
        <f>A145</f>
        <v>Valoración del Desempeño de la Unidades Administrativas del Instituto Nacional de Transparencia, Acceso a la Información y Protección de Datos Personales</v>
      </c>
      <c r="B201" s="185"/>
      <c r="C201" s="185"/>
      <c r="D201" s="185"/>
      <c r="E201" s="185"/>
      <c r="F201" s="185"/>
      <c r="G201" s="186"/>
    </row>
    <row r="202" spans="1:7" ht="35.1" customHeight="1" x14ac:dyDescent="0.25">
      <c r="A202" s="27" t="s">
        <v>30</v>
      </c>
      <c r="B202" s="190"/>
      <c r="C202" s="191"/>
      <c r="D202" s="191"/>
      <c r="E202" s="191"/>
      <c r="F202" s="191"/>
      <c r="G202" s="192"/>
    </row>
    <row r="203" spans="1:7" ht="35.1" customHeight="1" x14ac:dyDescent="0.25">
      <c r="A203" s="27" t="s">
        <v>31</v>
      </c>
      <c r="B203" s="196"/>
      <c r="C203" s="197"/>
      <c r="D203" s="197"/>
      <c r="E203" s="197"/>
      <c r="F203" s="197"/>
      <c r="G203" s="198"/>
    </row>
    <row r="204" spans="1:7" ht="35.1" customHeight="1" x14ac:dyDescent="0.25">
      <c r="A204" s="27" t="s">
        <v>32</v>
      </c>
      <c r="B204" s="196"/>
      <c r="C204" s="197"/>
      <c r="D204" s="197"/>
      <c r="E204" s="197"/>
      <c r="F204" s="197"/>
      <c r="G204" s="198"/>
    </row>
    <row r="205" spans="1:7" ht="35.1" customHeight="1" x14ac:dyDescent="0.25">
      <c r="A205" s="184" t="str">
        <f>A148</f>
        <v>Porcentaje de acciones implementadas para la incorporación de la perspectiva de derechos humanos, género, igualdad y no discriminación de forma trasversal en el Instituto.</v>
      </c>
      <c r="B205" s="185"/>
      <c r="C205" s="185"/>
      <c r="D205" s="185"/>
      <c r="E205" s="185"/>
      <c r="F205" s="185"/>
      <c r="G205" s="186"/>
    </row>
    <row r="206" spans="1:7" ht="35.1" customHeight="1" x14ac:dyDescent="0.25">
      <c r="A206" s="27" t="s">
        <v>30</v>
      </c>
      <c r="B206" s="190"/>
      <c r="C206" s="191"/>
      <c r="D206" s="191"/>
      <c r="E206" s="191"/>
      <c r="F206" s="191"/>
      <c r="G206" s="192"/>
    </row>
    <row r="207" spans="1:7" ht="35.1" customHeight="1" x14ac:dyDescent="0.25">
      <c r="A207" s="27" t="s">
        <v>31</v>
      </c>
      <c r="B207" s="196" t="s">
        <v>86</v>
      </c>
      <c r="C207" s="197"/>
      <c r="D207" s="197"/>
      <c r="E207" s="197"/>
      <c r="F207" s="197"/>
      <c r="G207" s="198"/>
    </row>
    <row r="208" spans="1:7" ht="35.1" customHeight="1" x14ac:dyDescent="0.25">
      <c r="A208" s="27" t="s">
        <v>32</v>
      </c>
      <c r="B208" s="196" t="s">
        <v>86</v>
      </c>
      <c r="C208" s="197"/>
      <c r="D208" s="197"/>
      <c r="E208" s="197"/>
      <c r="F208" s="197"/>
      <c r="G208" s="198"/>
    </row>
    <row r="209" spans="1:7" ht="35.1" customHeight="1" x14ac:dyDescent="0.25">
      <c r="A209" s="184" t="str">
        <f>A151</f>
        <v>Porcentaje de Matriz de Indicadores para Resultados valoradas en rango de calidad aceptable</v>
      </c>
      <c r="B209" s="185"/>
      <c r="C209" s="185"/>
      <c r="D209" s="185"/>
      <c r="E209" s="185"/>
      <c r="F209" s="185"/>
      <c r="G209" s="186"/>
    </row>
    <row r="210" spans="1:7" ht="35.1" customHeight="1" x14ac:dyDescent="0.25">
      <c r="A210" s="27" t="s">
        <v>30</v>
      </c>
      <c r="B210" s="190"/>
      <c r="C210" s="191"/>
      <c r="D210" s="191"/>
      <c r="E210" s="191"/>
      <c r="F210" s="191"/>
      <c r="G210" s="192"/>
    </row>
    <row r="211" spans="1:7" ht="35.1" customHeight="1" x14ac:dyDescent="0.25">
      <c r="A211" s="27" t="s">
        <v>31</v>
      </c>
      <c r="B211" s="196" t="s">
        <v>86</v>
      </c>
      <c r="C211" s="197"/>
      <c r="D211" s="197"/>
      <c r="E211" s="197"/>
      <c r="F211" s="197"/>
      <c r="G211" s="198"/>
    </row>
    <row r="212" spans="1:7" ht="35.1" customHeight="1" x14ac:dyDescent="0.25">
      <c r="A212" s="27" t="s">
        <v>32</v>
      </c>
      <c r="B212" s="196" t="s">
        <v>86</v>
      </c>
      <c r="C212" s="197"/>
      <c r="D212" s="197"/>
      <c r="E212" s="197"/>
      <c r="F212" s="197"/>
      <c r="G212" s="198"/>
    </row>
    <row r="213" spans="1:7" ht="35.1" customHeight="1" x14ac:dyDescent="0.25">
      <c r="A213" s="184" t="str">
        <f>A154</f>
        <v>Porcentaje de avance de las actividades de gestión del Programa Anual de Evaluación del Desempeño del INAI</v>
      </c>
      <c r="B213" s="185"/>
      <c r="C213" s="185"/>
      <c r="D213" s="185"/>
      <c r="E213" s="185"/>
      <c r="F213" s="185"/>
      <c r="G213" s="186"/>
    </row>
    <row r="214" spans="1:7" ht="35.1" customHeight="1" x14ac:dyDescent="0.25">
      <c r="A214" s="27" t="s">
        <v>30</v>
      </c>
      <c r="B214" s="190"/>
      <c r="C214" s="191"/>
      <c r="D214" s="191"/>
      <c r="E214" s="191"/>
      <c r="F214" s="191"/>
      <c r="G214" s="192"/>
    </row>
    <row r="215" spans="1:7" ht="35.1" customHeight="1" x14ac:dyDescent="0.25">
      <c r="A215" s="27" t="s">
        <v>31</v>
      </c>
      <c r="B215" s="196" t="s">
        <v>86</v>
      </c>
      <c r="C215" s="197"/>
      <c r="D215" s="197"/>
      <c r="E215" s="197"/>
      <c r="F215" s="197"/>
      <c r="G215" s="198"/>
    </row>
    <row r="216" spans="1:7" ht="35.1" customHeight="1" x14ac:dyDescent="0.25">
      <c r="A216" s="27" t="s">
        <v>32</v>
      </c>
      <c r="B216" s="196" t="s">
        <v>86</v>
      </c>
      <c r="C216" s="197"/>
      <c r="D216" s="197"/>
      <c r="E216" s="197"/>
      <c r="F216" s="197"/>
      <c r="G216" s="198"/>
    </row>
    <row r="217" spans="1:7" ht="35.1" customHeight="1" x14ac:dyDescent="0.25">
      <c r="A217" s="184" t="str">
        <f>A157</f>
        <v>Porcentaje de atención de las recomendaciones de mejora acordadas</v>
      </c>
      <c r="B217" s="185"/>
      <c r="C217" s="185"/>
      <c r="D217" s="185"/>
      <c r="E217" s="185"/>
      <c r="F217" s="185"/>
      <c r="G217" s="186"/>
    </row>
    <row r="218" spans="1:7" ht="35.1" customHeight="1" x14ac:dyDescent="0.25">
      <c r="A218" s="27" t="s">
        <v>30</v>
      </c>
      <c r="B218" s="338"/>
      <c r="C218" s="338"/>
      <c r="D218" s="338"/>
      <c r="E218" s="338"/>
      <c r="F218" s="338"/>
      <c r="G218" s="338"/>
    </row>
    <row r="219" spans="1:7" ht="35.1" customHeight="1" x14ac:dyDescent="0.25">
      <c r="A219" s="27" t="s">
        <v>31</v>
      </c>
      <c r="B219" s="338"/>
      <c r="C219" s="338"/>
      <c r="D219" s="338"/>
      <c r="E219" s="338"/>
      <c r="F219" s="338"/>
      <c r="G219" s="338"/>
    </row>
    <row r="220" spans="1:7" ht="35.1" customHeight="1" x14ac:dyDescent="0.25">
      <c r="A220" s="27" t="s">
        <v>32</v>
      </c>
      <c r="B220" s="338"/>
      <c r="C220" s="338"/>
      <c r="D220" s="338"/>
      <c r="E220" s="338"/>
      <c r="F220" s="338"/>
      <c r="G220" s="338"/>
    </row>
    <row r="221" spans="1:7" ht="35.1" customHeight="1" x14ac:dyDescent="0.25">
      <c r="A221" s="184" t="str">
        <f>A160</f>
        <v>Porcentaje de atención de las asesorías solicitadas</v>
      </c>
      <c r="B221" s="185"/>
      <c r="C221" s="185"/>
      <c r="D221" s="185"/>
      <c r="E221" s="185"/>
      <c r="F221" s="185"/>
      <c r="G221" s="186"/>
    </row>
    <row r="222" spans="1:7" ht="35.1" customHeight="1" x14ac:dyDescent="0.25">
      <c r="A222" s="27" t="s">
        <v>30</v>
      </c>
      <c r="B222" s="190"/>
      <c r="C222" s="191"/>
      <c r="D222" s="191"/>
      <c r="E222" s="191"/>
      <c r="F222" s="191"/>
      <c r="G222" s="192"/>
    </row>
    <row r="223" spans="1:7" ht="35.1" customHeight="1" x14ac:dyDescent="0.25">
      <c r="A223" s="27" t="s">
        <v>31</v>
      </c>
      <c r="B223" s="196" t="s">
        <v>86</v>
      </c>
      <c r="C223" s="197"/>
      <c r="D223" s="197"/>
      <c r="E223" s="197"/>
      <c r="F223" s="197"/>
      <c r="G223" s="198"/>
    </row>
    <row r="224" spans="1:7" ht="35.1" customHeight="1" x14ac:dyDescent="0.25">
      <c r="A224" s="27" t="s">
        <v>32</v>
      </c>
      <c r="B224" s="196" t="s">
        <v>86</v>
      </c>
      <c r="C224" s="197"/>
      <c r="D224" s="197"/>
      <c r="E224" s="197"/>
      <c r="F224" s="197"/>
      <c r="G224" s="198"/>
    </row>
    <row r="225" spans="1:7" ht="35.1" customHeight="1" x14ac:dyDescent="0.25">
      <c r="A225" s="184" t="str">
        <f>A163</f>
        <v>Promedio de tiempo de elaboración de reportes trimestrales</v>
      </c>
      <c r="B225" s="185"/>
      <c r="C225" s="185"/>
      <c r="D225" s="185"/>
      <c r="E225" s="185"/>
      <c r="F225" s="185"/>
      <c r="G225" s="186"/>
    </row>
    <row r="226" spans="1:7" ht="35.1" customHeight="1" x14ac:dyDescent="0.25">
      <c r="A226" s="27" t="s">
        <v>30</v>
      </c>
      <c r="B226" s="190"/>
      <c r="C226" s="191"/>
      <c r="D226" s="191"/>
      <c r="E226" s="191"/>
      <c r="F226" s="191"/>
      <c r="G226" s="192"/>
    </row>
    <row r="227" spans="1:7" ht="35.1" customHeight="1" x14ac:dyDescent="0.25">
      <c r="A227" s="27" t="s">
        <v>31</v>
      </c>
      <c r="B227" s="196" t="s">
        <v>86</v>
      </c>
      <c r="C227" s="197"/>
      <c r="D227" s="197"/>
      <c r="E227" s="197"/>
      <c r="F227" s="197"/>
      <c r="G227" s="198"/>
    </row>
    <row r="228" spans="1:7" ht="35.1" customHeight="1" x14ac:dyDescent="0.25">
      <c r="A228" s="27" t="s">
        <v>32</v>
      </c>
      <c r="B228" s="196" t="s">
        <v>86</v>
      </c>
      <c r="C228" s="197"/>
      <c r="D228" s="197"/>
      <c r="E228" s="197"/>
      <c r="F228" s="197"/>
      <c r="G228" s="198"/>
    </row>
    <row r="229" spans="1:7" ht="35.1" customHeight="1" x14ac:dyDescent="0.25">
      <c r="A229" s="184" t="str">
        <f>A166</f>
        <v xml:space="preserve">Porcentaje de indicadores modificados </v>
      </c>
      <c r="B229" s="185"/>
      <c r="C229" s="185"/>
      <c r="D229" s="185"/>
      <c r="E229" s="185"/>
      <c r="F229" s="185"/>
      <c r="G229" s="186"/>
    </row>
    <row r="230" spans="1:7" ht="35.1" customHeight="1" x14ac:dyDescent="0.25">
      <c r="A230" s="27" t="s">
        <v>30</v>
      </c>
      <c r="B230" s="190"/>
      <c r="C230" s="191"/>
      <c r="D230" s="191"/>
      <c r="E230" s="191"/>
      <c r="F230" s="191"/>
      <c r="G230" s="192"/>
    </row>
    <row r="231" spans="1:7" ht="35.1" customHeight="1" x14ac:dyDescent="0.25">
      <c r="A231" s="27" t="s">
        <v>31</v>
      </c>
      <c r="B231" s="196" t="s">
        <v>86</v>
      </c>
      <c r="C231" s="197"/>
      <c r="D231" s="197"/>
      <c r="E231" s="197"/>
      <c r="F231" s="197"/>
      <c r="G231" s="198"/>
    </row>
    <row r="232" spans="1:7" ht="35.1" customHeight="1" x14ac:dyDescent="0.25">
      <c r="A232" s="27" t="s">
        <v>32</v>
      </c>
      <c r="B232" s="196" t="s">
        <v>86</v>
      </c>
      <c r="C232" s="197"/>
      <c r="D232" s="197"/>
      <c r="E232" s="197"/>
      <c r="F232" s="197"/>
      <c r="G232" s="198"/>
    </row>
    <row r="233" spans="1:7" ht="35.1" customHeight="1" x14ac:dyDescent="0.25">
      <c r="A233" s="184" t="str">
        <f>A169</f>
        <v xml:space="preserve">Porcentaje de personal sensibilizado </v>
      </c>
      <c r="B233" s="185"/>
      <c r="C233" s="185"/>
      <c r="D233" s="185"/>
      <c r="E233" s="185"/>
      <c r="F233" s="185"/>
      <c r="G233" s="186"/>
    </row>
    <row r="234" spans="1:7" ht="35.1" customHeight="1" x14ac:dyDescent="0.25">
      <c r="A234" s="27" t="s">
        <v>30</v>
      </c>
      <c r="B234" s="190"/>
      <c r="C234" s="191"/>
      <c r="D234" s="191"/>
      <c r="E234" s="191"/>
      <c r="F234" s="191"/>
      <c r="G234" s="192"/>
    </row>
    <row r="235" spans="1:7" ht="35.1" customHeight="1" x14ac:dyDescent="0.25">
      <c r="A235" s="27" t="s">
        <v>31</v>
      </c>
      <c r="B235" s="196" t="s">
        <v>86</v>
      </c>
      <c r="C235" s="197"/>
      <c r="D235" s="197"/>
      <c r="E235" s="197"/>
      <c r="F235" s="197"/>
      <c r="G235" s="198"/>
    </row>
    <row r="236" spans="1:7" ht="35.1" customHeight="1" x14ac:dyDescent="0.25">
      <c r="A236" s="27" t="s">
        <v>32</v>
      </c>
      <c r="B236" s="196" t="s">
        <v>86</v>
      </c>
      <c r="C236" s="197"/>
      <c r="D236" s="197"/>
      <c r="E236" s="197"/>
      <c r="F236" s="197"/>
      <c r="G236" s="198"/>
    </row>
    <row r="237" spans="1:7" ht="35.1" customHeight="1" x14ac:dyDescent="0.25">
      <c r="A237" s="184" t="str">
        <f>A172</f>
        <v>Porcentaje de personal con calificación satisfactoria</v>
      </c>
      <c r="B237" s="185"/>
      <c r="C237" s="185"/>
      <c r="D237" s="185"/>
      <c r="E237" s="185"/>
      <c r="F237" s="185"/>
      <c r="G237" s="186"/>
    </row>
    <row r="238" spans="1:7" ht="35.1" customHeight="1" x14ac:dyDescent="0.25">
      <c r="A238" s="27" t="s">
        <v>30</v>
      </c>
      <c r="B238" s="190"/>
      <c r="C238" s="191"/>
      <c r="D238" s="191"/>
      <c r="E238" s="191"/>
      <c r="F238" s="191"/>
      <c r="G238" s="192"/>
    </row>
    <row r="239" spans="1:7" ht="35.1" customHeight="1" x14ac:dyDescent="0.25">
      <c r="A239" s="27" t="s">
        <v>31</v>
      </c>
      <c r="B239" s="196" t="s">
        <v>86</v>
      </c>
      <c r="C239" s="197"/>
      <c r="D239" s="197"/>
      <c r="E239" s="197"/>
      <c r="F239" s="197"/>
      <c r="G239" s="198"/>
    </row>
    <row r="240" spans="1:7" ht="35.1" customHeight="1" x14ac:dyDescent="0.25">
      <c r="A240" s="27" t="s">
        <v>32</v>
      </c>
      <c r="B240" s="196" t="s">
        <v>86</v>
      </c>
      <c r="C240" s="197"/>
      <c r="D240" s="197"/>
      <c r="E240" s="197"/>
      <c r="F240" s="197"/>
      <c r="G240" s="198"/>
    </row>
    <row r="241" spans="1:7" ht="35.1" customHeight="1" x14ac:dyDescent="0.25">
      <c r="A241" s="184" t="str">
        <f>A175</f>
        <v>Porcentaje de avance en la generación de materiales para difundir conocimiento</v>
      </c>
      <c r="B241" s="185"/>
      <c r="C241" s="185"/>
      <c r="D241" s="185"/>
      <c r="E241" s="185"/>
      <c r="F241" s="185"/>
      <c r="G241" s="186"/>
    </row>
    <row r="242" spans="1:7" ht="35.1" customHeight="1" x14ac:dyDescent="0.25">
      <c r="A242" s="27" t="s">
        <v>30</v>
      </c>
      <c r="B242" s="190"/>
      <c r="C242" s="191"/>
      <c r="D242" s="191"/>
      <c r="E242" s="191"/>
      <c r="F242" s="191"/>
      <c r="G242" s="192"/>
    </row>
    <row r="243" spans="1:7" ht="35.1" customHeight="1" x14ac:dyDescent="0.25">
      <c r="A243" s="27" t="s">
        <v>31</v>
      </c>
      <c r="B243" s="196" t="s">
        <v>86</v>
      </c>
      <c r="C243" s="197"/>
      <c r="D243" s="197"/>
      <c r="E243" s="197"/>
      <c r="F243" s="197"/>
      <c r="G243" s="198"/>
    </row>
    <row r="244" spans="1:7" ht="35.1" customHeight="1" x14ac:dyDescent="0.25">
      <c r="A244" s="27" t="s">
        <v>32</v>
      </c>
      <c r="B244" s="196" t="s">
        <v>86</v>
      </c>
      <c r="C244" s="197"/>
      <c r="D244" s="197"/>
      <c r="E244" s="197"/>
      <c r="F244" s="197"/>
      <c r="G244" s="198"/>
    </row>
    <row r="245" spans="1:7" ht="35.1" customHeight="1" x14ac:dyDescent="0.25">
      <c r="A245" s="184" t="str">
        <f>A178</f>
        <v>Porcentaje de avance en el asesoramiento efectuado a áreas del INAI, organismos garantes y otras instituciones, para incorporar el enfoque de derechos humanos, género, igualdad y no discriminación.</v>
      </c>
      <c r="B245" s="185"/>
      <c r="C245" s="185"/>
      <c r="D245" s="185"/>
      <c r="E245" s="185"/>
      <c r="F245" s="185"/>
      <c r="G245" s="186"/>
    </row>
    <row r="246" spans="1:7" ht="35.1" customHeight="1" x14ac:dyDescent="0.25">
      <c r="A246" s="27" t="s">
        <v>30</v>
      </c>
      <c r="B246" s="190"/>
      <c r="C246" s="191"/>
      <c r="D246" s="191"/>
      <c r="E246" s="191"/>
      <c r="F246" s="191"/>
      <c r="G246" s="192"/>
    </row>
    <row r="247" spans="1:7" ht="35.1" customHeight="1" x14ac:dyDescent="0.25">
      <c r="A247" s="27" t="s">
        <v>31</v>
      </c>
      <c r="B247" s="196" t="s">
        <v>86</v>
      </c>
      <c r="C247" s="197"/>
      <c r="D247" s="197"/>
      <c r="E247" s="197"/>
      <c r="F247" s="197"/>
      <c r="G247" s="198"/>
    </row>
    <row r="248" spans="1:7" ht="35.1" customHeight="1" x14ac:dyDescent="0.25">
      <c r="A248" s="27" t="s">
        <v>32</v>
      </c>
      <c r="B248" s="196" t="s">
        <v>86</v>
      </c>
      <c r="C248" s="197"/>
      <c r="D248" s="197"/>
      <c r="E248" s="197"/>
      <c r="F248" s="197"/>
      <c r="G248" s="198"/>
    </row>
    <row r="249" spans="1:7" ht="35.1" customHeight="1" x14ac:dyDescent="0.25">
      <c r="A249" s="184" t="str">
        <f>A181</f>
        <v xml:space="preserve">Porcentaje de presupuesto ejercido 
</v>
      </c>
      <c r="B249" s="185"/>
      <c r="C249" s="185"/>
      <c r="D249" s="185"/>
      <c r="E249" s="185"/>
      <c r="F249" s="185"/>
      <c r="G249" s="186"/>
    </row>
    <row r="250" spans="1:7" ht="35.1" customHeight="1" x14ac:dyDescent="0.25">
      <c r="A250" s="27" t="s">
        <v>30</v>
      </c>
      <c r="B250" s="190"/>
      <c r="C250" s="191"/>
      <c r="D250" s="191"/>
      <c r="E250" s="191"/>
      <c r="F250" s="191"/>
      <c r="G250" s="192"/>
    </row>
    <row r="251" spans="1:7" ht="35.1" customHeight="1" x14ac:dyDescent="0.25">
      <c r="A251" s="27" t="s">
        <v>31</v>
      </c>
      <c r="B251" s="196" t="s">
        <v>86</v>
      </c>
      <c r="C251" s="197"/>
      <c r="D251" s="197"/>
      <c r="E251" s="197"/>
      <c r="F251" s="197"/>
      <c r="G251" s="198"/>
    </row>
    <row r="252" spans="1:7" ht="35.1" customHeight="1" x14ac:dyDescent="0.25">
      <c r="A252" s="27" t="s">
        <v>32</v>
      </c>
      <c r="B252" s="196" t="s">
        <v>86</v>
      </c>
      <c r="C252" s="197"/>
      <c r="D252" s="197"/>
      <c r="E252" s="197"/>
      <c r="F252" s="197"/>
      <c r="G252" s="198"/>
    </row>
    <row r="253" spans="1:7" ht="35.1" customHeight="1" x14ac:dyDescent="0.25">
      <c r="A253" s="184" t="str">
        <f>A134</f>
        <v xml:space="preserve">Porcentaje de avance del Proyecto </v>
      </c>
      <c r="B253" s="185"/>
      <c r="C253" s="185"/>
      <c r="D253" s="185"/>
      <c r="E253" s="185"/>
      <c r="F253" s="185"/>
      <c r="G253" s="186"/>
    </row>
    <row r="254" spans="1:7" ht="35.1" customHeight="1" x14ac:dyDescent="0.25">
      <c r="A254" s="27" t="s">
        <v>30</v>
      </c>
      <c r="B254" s="190"/>
      <c r="C254" s="191"/>
      <c r="D254" s="191"/>
      <c r="E254" s="191"/>
      <c r="F254" s="191"/>
      <c r="G254" s="192"/>
    </row>
    <row r="255" spans="1:7" ht="35.1" customHeight="1" x14ac:dyDescent="0.25">
      <c r="A255" s="27" t="s">
        <v>31</v>
      </c>
      <c r="B255" s="196" t="s">
        <v>86</v>
      </c>
      <c r="C255" s="197"/>
      <c r="D255" s="197"/>
      <c r="E255" s="197"/>
      <c r="F255" s="197"/>
      <c r="G255" s="198"/>
    </row>
    <row r="256" spans="1:7" ht="35.1" customHeight="1" x14ac:dyDescent="0.25">
      <c r="A256" s="27" t="s">
        <v>32</v>
      </c>
      <c r="B256" s="196" t="s">
        <v>86</v>
      </c>
      <c r="C256" s="197"/>
      <c r="D256" s="197"/>
      <c r="E256" s="197"/>
      <c r="F256" s="197"/>
      <c r="G256" s="198"/>
    </row>
    <row r="257" spans="1:7" ht="35.1" customHeight="1" x14ac:dyDescent="0.25">
      <c r="A257" s="184"/>
      <c r="B257" s="185"/>
      <c r="C257" s="185"/>
      <c r="D257" s="185"/>
      <c r="E257" s="185"/>
      <c r="F257" s="185"/>
      <c r="G257" s="186"/>
    </row>
  </sheetData>
  <mergeCells count="256">
    <mergeCell ref="A129:A133"/>
    <mergeCell ref="B129:B133"/>
    <mergeCell ref="C129:C133"/>
    <mergeCell ref="D129:D133"/>
    <mergeCell ref="E129:E133"/>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7:G47"/>
    <mergeCell ref="A48:E48"/>
    <mergeCell ref="F48:G48"/>
    <mergeCell ref="A49:A53"/>
    <mergeCell ref="B49:B53"/>
    <mergeCell ref="C49:C53"/>
    <mergeCell ref="D49:D53"/>
    <mergeCell ref="E49:E53"/>
    <mergeCell ref="A33:G33"/>
    <mergeCell ref="A34:E34"/>
    <mergeCell ref="F34:G34"/>
    <mergeCell ref="A35:A39"/>
    <mergeCell ref="B35:B39"/>
    <mergeCell ref="C35:C39"/>
    <mergeCell ref="D35:D39"/>
    <mergeCell ref="E35:E39"/>
    <mergeCell ref="A41:A45"/>
    <mergeCell ref="B41:B45"/>
    <mergeCell ref="C41:C45"/>
    <mergeCell ref="D41:D45"/>
    <mergeCell ref="E41:E45"/>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B141:G141"/>
    <mergeCell ref="A145:G145"/>
    <mergeCell ref="B146:G146"/>
    <mergeCell ref="B147:G147"/>
    <mergeCell ref="A148:G148"/>
    <mergeCell ref="B149:G149"/>
    <mergeCell ref="A135:G135"/>
    <mergeCell ref="A136:G136"/>
    <mergeCell ref="B137:G137"/>
    <mergeCell ref="B138:G138"/>
    <mergeCell ref="A139:G139"/>
    <mergeCell ref="B140:G140"/>
    <mergeCell ref="A142:G142"/>
    <mergeCell ref="B143:G143"/>
    <mergeCell ref="B144:G144"/>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80:G180"/>
    <mergeCell ref="A181:G181"/>
    <mergeCell ref="B182:G182"/>
    <mergeCell ref="B183:G183"/>
    <mergeCell ref="A187:G187"/>
    <mergeCell ref="A188:G188"/>
    <mergeCell ref="B174:G174"/>
    <mergeCell ref="A175:G175"/>
    <mergeCell ref="B176:G176"/>
    <mergeCell ref="B177:G177"/>
    <mergeCell ref="A178:G178"/>
    <mergeCell ref="B179:G179"/>
    <mergeCell ref="B185:G185"/>
    <mergeCell ref="A184:G184"/>
    <mergeCell ref="B186:G186"/>
    <mergeCell ref="B195:G195"/>
    <mergeCell ref="B196:G196"/>
    <mergeCell ref="A201:G201"/>
    <mergeCell ref="B202:G202"/>
    <mergeCell ref="B203:G203"/>
    <mergeCell ref="B204:G204"/>
    <mergeCell ref="A189:G189"/>
    <mergeCell ref="B190:G190"/>
    <mergeCell ref="B191:G191"/>
    <mergeCell ref="B192:G192"/>
    <mergeCell ref="A193:G193"/>
    <mergeCell ref="B194:G194"/>
    <mergeCell ref="A197:G197"/>
    <mergeCell ref="B198:G198"/>
    <mergeCell ref="B199:G199"/>
    <mergeCell ref="B200:G200"/>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A257:G257"/>
    <mergeCell ref="B247:G247"/>
    <mergeCell ref="B248:G248"/>
    <mergeCell ref="A249:G249"/>
    <mergeCell ref="B250:G250"/>
    <mergeCell ref="B251:G251"/>
    <mergeCell ref="B252:G252"/>
    <mergeCell ref="A241:G241"/>
    <mergeCell ref="B242:G242"/>
    <mergeCell ref="B243:G243"/>
    <mergeCell ref="B244:G244"/>
    <mergeCell ref="A245:G245"/>
    <mergeCell ref="B246:G246"/>
    <mergeCell ref="A253:G253"/>
    <mergeCell ref="B254:G254"/>
    <mergeCell ref="B255:G255"/>
    <mergeCell ref="B256:G25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D4C197"/>
    <pageSetUpPr fitToPage="1"/>
  </sheetPr>
  <dimension ref="A2:F28"/>
  <sheetViews>
    <sheetView showGridLines="0" zoomScale="80" zoomScaleNormal="80" workbookViewId="0">
      <selection activeCell="B20" sqref="B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209</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ht="16.5" customHeight="1" x14ac:dyDescent="0.25">
      <c r="A14" s="178"/>
      <c r="B14" s="178"/>
      <c r="C14" s="178"/>
      <c r="D14" s="178"/>
      <c r="E14" s="178"/>
      <c r="F14" s="178"/>
    </row>
    <row r="15" spans="1:6" s="12" customFormat="1" ht="32.25" customHeight="1" x14ac:dyDescent="0.25">
      <c r="B15" s="164" t="s">
        <v>64</v>
      </c>
      <c r="C15" s="164"/>
      <c r="D15" s="164"/>
      <c r="E15" s="164"/>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78</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22">
        <v>91.320306000000002</v>
      </c>
      <c r="C20" s="122">
        <v>91.320306000000002</v>
      </c>
      <c r="D20" s="122">
        <v>86.202221980000004</v>
      </c>
      <c r="E20" s="5">
        <f>(D20)/B20</f>
        <v>0.94395458968348178</v>
      </c>
    </row>
    <row r="21" spans="1:6" s="12" customFormat="1" ht="19.5" x14ac:dyDescent="0.25">
      <c r="A21" s="2" t="s">
        <v>17</v>
      </c>
      <c r="B21" s="122">
        <v>86.202221980000004</v>
      </c>
      <c r="C21" s="122">
        <v>86.202221980000004</v>
      </c>
      <c r="D21" s="122">
        <v>86.202221980000004</v>
      </c>
      <c r="E21" s="5">
        <f>(D21)/B21</f>
        <v>1</v>
      </c>
    </row>
    <row r="22" spans="1:6" x14ac:dyDescent="0.25">
      <c r="B22" s="28"/>
      <c r="C22" s="28"/>
      <c r="D22" s="28"/>
      <c r="E22" s="28"/>
    </row>
    <row r="24" spans="1:6" ht="36" customHeight="1" x14ac:dyDescent="0.25">
      <c r="A24" s="176" t="s">
        <v>187</v>
      </c>
      <c r="B24" s="176"/>
      <c r="C24" s="176"/>
      <c r="D24" s="176"/>
      <c r="E24" s="176"/>
      <c r="F24" s="176"/>
    </row>
    <row r="25" spans="1:6" ht="80.25" customHeight="1" x14ac:dyDescent="0.25">
      <c r="A25" s="180" t="s">
        <v>167</v>
      </c>
      <c r="B25" s="180"/>
      <c r="C25" s="180"/>
      <c r="D25" s="180"/>
      <c r="E25" s="180"/>
      <c r="F25" s="180"/>
    </row>
    <row r="26" spans="1:6" ht="24" customHeight="1" x14ac:dyDescent="0.25">
      <c r="A26" s="179" t="s">
        <v>94</v>
      </c>
      <c r="B26" s="179"/>
      <c r="C26" s="179"/>
      <c r="D26" s="179"/>
      <c r="E26" s="179"/>
      <c r="F26" s="179"/>
    </row>
    <row r="27" spans="1:6" x14ac:dyDescent="0.25">
      <c r="A27" s="29"/>
      <c r="B27" s="29"/>
      <c r="C27" s="29"/>
      <c r="D27" s="29"/>
      <c r="E27" s="29"/>
      <c r="F27" s="29"/>
    </row>
    <row r="28" spans="1:6" x14ac:dyDescent="0.25">
      <c r="A28" s="29"/>
      <c r="B28" s="29"/>
      <c r="C28" s="29"/>
      <c r="D28" s="29"/>
      <c r="E28" s="29"/>
      <c r="F28" s="29"/>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xr:uid="{00000000-0004-0000-1E00-000000000000}"/>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140"/>
  <sheetViews>
    <sheetView showGridLines="0" topLeftCell="A93" zoomScale="80" zoomScaleNormal="80" workbookViewId="0">
      <selection activeCell="A116" sqref="A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153</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154</v>
      </c>
      <c r="E6" s="258"/>
      <c r="F6" s="258"/>
      <c r="G6" s="259"/>
    </row>
    <row r="7" spans="1:7" ht="33.950000000000003" customHeight="1" x14ac:dyDescent="0.25">
      <c r="A7" s="254" t="s">
        <v>37</v>
      </c>
      <c r="B7" s="255"/>
      <c r="C7" s="256"/>
      <c r="D7" s="260" t="s">
        <v>155</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86" t="s">
        <v>40</v>
      </c>
      <c r="B10" s="286"/>
      <c r="C10" s="286"/>
      <c r="D10" s="286"/>
      <c r="E10" s="286"/>
      <c r="F10" s="286"/>
      <c r="G10" s="286"/>
    </row>
    <row r="11" spans="1:7" ht="33.950000000000003" customHeight="1" x14ac:dyDescent="0.25">
      <c r="A11" s="287" t="s">
        <v>46</v>
      </c>
      <c r="B11" s="287"/>
      <c r="C11" s="287"/>
      <c r="D11" s="287"/>
      <c r="E11" s="287"/>
      <c r="F11" s="287"/>
      <c r="G11" s="287"/>
    </row>
    <row r="12" spans="1:7" ht="18" customHeight="1" x14ac:dyDescent="0.25">
      <c r="A12" s="286" t="s">
        <v>104</v>
      </c>
      <c r="B12" s="286"/>
      <c r="C12" s="286"/>
      <c r="D12" s="286"/>
      <c r="E12" s="286"/>
      <c r="F12" s="286"/>
      <c r="G12" s="286"/>
    </row>
    <row r="13" spans="1:7" ht="18" customHeight="1" x14ac:dyDescent="0.25">
      <c r="A13" s="287" t="s">
        <v>217</v>
      </c>
      <c r="B13" s="287"/>
      <c r="C13" s="287"/>
      <c r="D13" s="287"/>
      <c r="E13" s="287"/>
      <c r="F13" s="287"/>
      <c r="G13" s="287"/>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43</v>
      </c>
      <c r="D16" s="246"/>
      <c r="E16" s="246"/>
      <c r="F16" s="246"/>
      <c r="G16" s="246"/>
    </row>
    <row r="17" spans="1:7" ht="18" customHeight="1" x14ac:dyDescent="0.25">
      <c r="A17" s="245" t="s">
        <v>8</v>
      </c>
      <c r="B17" s="245"/>
      <c r="C17" s="246" t="s">
        <v>45</v>
      </c>
      <c r="D17" s="246"/>
      <c r="E17" s="246"/>
      <c r="F17" s="246"/>
      <c r="G17" s="246"/>
    </row>
    <row r="18" spans="1:7" ht="18" customHeight="1" x14ac:dyDescent="0.25">
      <c r="A18" s="245" t="s">
        <v>9</v>
      </c>
      <c r="B18" s="245"/>
      <c r="C18" s="246" t="s">
        <v>44</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405">
        <f>'M001'!B20</f>
        <v>91.320306000000002</v>
      </c>
      <c r="D22" s="406"/>
      <c r="E22" s="19">
        <f>'M001'!C20</f>
        <v>91.320306000000002</v>
      </c>
      <c r="F22" s="19">
        <f>'M001'!D20</f>
        <v>86.202221980000004</v>
      </c>
      <c r="G22" s="20">
        <f>F22/C22*100</f>
        <v>94.39545896834818</v>
      </c>
    </row>
    <row r="23" spans="1:7" ht="16.5" customHeight="1" x14ac:dyDescent="0.25">
      <c r="A23" s="222" t="s">
        <v>17</v>
      </c>
      <c r="B23" s="222"/>
      <c r="C23" s="405">
        <f>'M001'!B21</f>
        <v>86.202221980000004</v>
      </c>
      <c r="D23" s="406"/>
      <c r="E23" s="19">
        <f>'M001'!C21</f>
        <v>86.202221980000004</v>
      </c>
      <c r="F23" s="19">
        <f>'M001'!D21</f>
        <v>86.202221980000004</v>
      </c>
      <c r="G23" s="21">
        <f>F23/C23*100</f>
        <v>100</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3.6</v>
      </c>
    </row>
    <row r="28" spans="1:7" ht="16.5" x14ac:dyDescent="0.25">
      <c r="A28" s="222"/>
      <c r="B28" s="222"/>
      <c r="C28" s="222"/>
      <c r="D28" s="222"/>
      <c r="E28" s="222"/>
      <c r="F28" s="24" t="s">
        <v>33</v>
      </c>
      <c r="G28" s="25">
        <v>3.6</v>
      </c>
    </row>
    <row r="29" spans="1:7" ht="16.5" x14ac:dyDescent="0.25">
      <c r="A29" s="222"/>
      <c r="B29" s="222"/>
      <c r="C29" s="222"/>
      <c r="D29" s="222"/>
      <c r="E29" s="222"/>
      <c r="F29" s="22" t="s">
        <v>26</v>
      </c>
      <c r="G29" s="25">
        <v>3.6</v>
      </c>
    </row>
    <row r="30" spans="1:7" ht="33" x14ac:dyDescent="0.25">
      <c r="A30" s="222"/>
      <c r="B30" s="222"/>
      <c r="C30" s="222"/>
      <c r="D30" s="222"/>
      <c r="E30" s="222"/>
      <c r="F30" s="31" t="s">
        <v>34</v>
      </c>
      <c r="G30" s="25">
        <v>3.6</v>
      </c>
    </row>
    <row r="31" spans="1:7" ht="16.5" x14ac:dyDescent="0.25">
      <c r="A31" s="222"/>
      <c r="B31" s="222"/>
      <c r="C31" s="222"/>
      <c r="D31" s="222"/>
      <c r="E31" s="222"/>
      <c r="F31" s="22" t="s">
        <v>27</v>
      </c>
      <c r="G31" s="30">
        <f>(5+4.22+4.64+2.35+3.45+2.5)/6</f>
        <v>3.6933333333333334</v>
      </c>
    </row>
    <row r="32" spans="1:7" s="26" customFormat="1" ht="173.25" x14ac:dyDescent="0.25">
      <c r="A32" s="57" t="s">
        <v>219</v>
      </c>
      <c r="B32" s="57" t="s">
        <v>276</v>
      </c>
      <c r="C32" s="57" t="s">
        <v>277</v>
      </c>
      <c r="D32" s="49" t="s">
        <v>53</v>
      </c>
      <c r="E32" s="80" t="s">
        <v>58</v>
      </c>
      <c r="F32" s="22" t="s">
        <v>195</v>
      </c>
      <c r="G32" s="25">
        <f>(G31/G29)*100</f>
        <v>102.5925925925926</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5">
        <v>8.8000000000000007</v>
      </c>
    </row>
    <row r="36" spans="1:7" ht="16.5" x14ac:dyDescent="0.25">
      <c r="A36" s="222"/>
      <c r="B36" s="222"/>
      <c r="C36" s="222"/>
      <c r="D36" s="222"/>
      <c r="E36" s="222"/>
      <c r="F36" s="24" t="s">
        <v>33</v>
      </c>
      <c r="G36" s="25">
        <v>8.8000000000000007</v>
      </c>
    </row>
    <row r="37" spans="1:7" ht="16.5" x14ac:dyDescent="0.25">
      <c r="A37" s="222"/>
      <c r="B37" s="222"/>
      <c r="C37" s="222"/>
      <c r="D37" s="222"/>
      <c r="E37" s="222"/>
      <c r="F37" s="24" t="s">
        <v>26</v>
      </c>
      <c r="G37" s="25">
        <v>8.8000000000000007</v>
      </c>
    </row>
    <row r="38" spans="1:7" ht="33" x14ac:dyDescent="0.25">
      <c r="A38" s="222"/>
      <c r="B38" s="222"/>
      <c r="C38" s="222"/>
      <c r="D38" s="222"/>
      <c r="E38" s="222"/>
      <c r="F38" s="24" t="s">
        <v>34</v>
      </c>
      <c r="G38" s="25">
        <v>8.8000000000000007</v>
      </c>
    </row>
    <row r="39" spans="1:7" ht="16.5" x14ac:dyDescent="0.25">
      <c r="A39" s="222"/>
      <c r="B39" s="222"/>
      <c r="C39" s="222"/>
      <c r="D39" s="222"/>
      <c r="E39" s="222"/>
      <c r="F39" s="24" t="s">
        <v>27</v>
      </c>
      <c r="G39" s="30">
        <f>(7234/795)</f>
        <v>9.0993710691823892</v>
      </c>
    </row>
    <row r="40" spans="1:7" ht="78.75" x14ac:dyDescent="0.25">
      <c r="A40" s="57" t="s">
        <v>278</v>
      </c>
      <c r="B40" s="57" t="s">
        <v>279</v>
      </c>
      <c r="C40" s="57" t="s">
        <v>280</v>
      </c>
      <c r="D40" s="49" t="s">
        <v>47</v>
      </c>
      <c r="E40" s="80" t="s">
        <v>58</v>
      </c>
      <c r="F40" s="31" t="s">
        <v>36</v>
      </c>
      <c r="G40" s="25">
        <f>(G39/G37)*100</f>
        <v>103.40194396798168</v>
      </c>
    </row>
    <row r="41" spans="1:7" s="26" customFormat="1" ht="16.5" x14ac:dyDescent="0.25">
      <c r="A41" s="234" t="s">
        <v>197</v>
      </c>
      <c r="B41" s="235"/>
      <c r="C41" s="235"/>
      <c r="D41" s="235"/>
      <c r="E41" s="235"/>
      <c r="F41" s="235"/>
      <c r="G41" s="236"/>
    </row>
    <row r="42" spans="1:7" s="26" customFormat="1" ht="16.5" x14ac:dyDescent="0.25">
      <c r="A42" s="237" t="s">
        <v>19</v>
      </c>
      <c r="B42" s="237"/>
      <c r="C42" s="237"/>
      <c r="D42" s="237"/>
      <c r="E42" s="237"/>
      <c r="F42" s="237" t="s">
        <v>20</v>
      </c>
      <c r="G42" s="237"/>
    </row>
    <row r="43" spans="1:7" s="26" customFormat="1" ht="16.5" x14ac:dyDescent="0.25">
      <c r="A43" s="222" t="s">
        <v>21</v>
      </c>
      <c r="B43" s="222" t="s">
        <v>22</v>
      </c>
      <c r="C43" s="222" t="s">
        <v>29</v>
      </c>
      <c r="D43" s="222" t="s">
        <v>23</v>
      </c>
      <c r="E43" s="222" t="s">
        <v>24</v>
      </c>
      <c r="F43" s="24" t="s">
        <v>25</v>
      </c>
      <c r="G43" s="25">
        <v>90</v>
      </c>
    </row>
    <row r="44" spans="1:7" s="26" customFormat="1" ht="16.5" x14ac:dyDescent="0.25">
      <c r="A44" s="222"/>
      <c r="B44" s="222"/>
      <c r="C44" s="222"/>
      <c r="D44" s="222"/>
      <c r="E44" s="222"/>
      <c r="F44" s="24" t="s">
        <v>33</v>
      </c>
      <c r="G44" s="25">
        <v>90</v>
      </c>
    </row>
    <row r="45" spans="1:7" s="26" customFormat="1" ht="16.5" x14ac:dyDescent="0.25">
      <c r="A45" s="222"/>
      <c r="B45" s="222"/>
      <c r="C45" s="222"/>
      <c r="D45" s="222"/>
      <c r="E45" s="222"/>
      <c r="F45" s="24" t="s">
        <v>26</v>
      </c>
      <c r="G45" s="25">
        <v>90</v>
      </c>
    </row>
    <row r="46" spans="1:7" s="26" customFormat="1" ht="33" x14ac:dyDescent="0.25">
      <c r="A46" s="222"/>
      <c r="B46" s="222"/>
      <c r="C46" s="222"/>
      <c r="D46" s="222"/>
      <c r="E46" s="222"/>
      <c r="F46" s="24" t="s">
        <v>34</v>
      </c>
      <c r="G46" s="25">
        <v>90</v>
      </c>
    </row>
    <row r="47" spans="1:7" s="26" customFormat="1" ht="16.5" x14ac:dyDescent="0.25">
      <c r="A47" s="222"/>
      <c r="B47" s="222"/>
      <c r="C47" s="222"/>
      <c r="D47" s="222"/>
      <c r="E47" s="222"/>
      <c r="F47" s="24" t="s">
        <v>27</v>
      </c>
      <c r="G47" s="30">
        <f>((0.25*99.77)+(0.25*100)+(0.25*100)+(0.25*0))</f>
        <v>74.942499999999995</v>
      </c>
    </row>
    <row r="48" spans="1:7" s="26" customFormat="1" ht="189" x14ac:dyDescent="0.25">
      <c r="A48" s="141" t="s">
        <v>281</v>
      </c>
      <c r="B48" s="141" t="s">
        <v>282</v>
      </c>
      <c r="C48" s="141" t="s">
        <v>1195</v>
      </c>
      <c r="D48" s="80" t="s">
        <v>75</v>
      </c>
      <c r="E48" s="80" t="s">
        <v>1183</v>
      </c>
      <c r="F48" s="31" t="s">
        <v>36</v>
      </c>
      <c r="G48" s="25">
        <f>(G47/G45)*100</f>
        <v>83.269444444444446</v>
      </c>
    </row>
    <row r="49" spans="1:7" s="26" customFormat="1" ht="16.5" x14ac:dyDescent="0.25">
      <c r="A49" s="234" t="s">
        <v>198</v>
      </c>
      <c r="B49" s="235"/>
      <c r="C49" s="235"/>
      <c r="D49" s="235"/>
      <c r="E49" s="235"/>
      <c r="F49" s="235"/>
      <c r="G49" s="236"/>
    </row>
    <row r="50" spans="1:7" s="26" customFormat="1" ht="16.5" x14ac:dyDescent="0.25">
      <c r="A50" s="237" t="s">
        <v>19</v>
      </c>
      <c r="B50" s="237"/>
      <c r="C50" s="237"/>
      <c r="D50" s="237"/>
      <c r="E50" s="237"/>
      <c r="F50" s="237" t="s">
        <v>20</v>
      </c>
      <c r="G50" s="237"/>
    </row>
    <row r="51" spans="1:7" s="26" customFormat="1" ht="16.5" x14ac:dyDescent="0.25">
      <c r="A51" s="222" t="s">
        <v>21</v>
      </c>
      <c r="B51" s="222" t="s">
        <v>22</v>
      </c>
      <c r="C51" s="222" t="s">
        <v>29</v>
      </c>
      <c r="D51" s="222" t="s">
        <v>23</v>
      </c>
      <c r="E51" s="222" t="s">
        <v>24</v>
      </c>
      <c r="F51" s="24" t="s">
        <v>25</v>
      </c>
      <c r="G51" s="23">
        <v>8.5</v>
      </c>
    </row>
    <row r="52" spans="1:7" s="26" customFormat="1" ht="16.5" x14ac:dyDescent="0.25">
      <c r="A52" s="222"/>
      <c r="B52" s="222"/>
      <c r="C52" s="222"/>
      <c r="D52" s="222"/>
      <c r="E52" s="222"/>
      <c r="F52" s="24" t="s">
        <v>33</v>
      </c>
      <c r="G52" s="25">
        <v>8.5</v>
      </c>
    </row>
    <row r="53" spans="1:7" s="26" customFormat="1" ht="16.5" x14ac:dyDescent="0.25">
      <c r="A53" s="222"/>
      <c r="B53" s="222"/>
      <c r="C53" s="222"/>
      <c r="D53" s="222"/>
      <c r="E53" s="222"/>
      <c r="F53" s="24" t="s">
        <v>26</v>
      </c>
      <c r="G53" s="23">
        <v>8.5</v>
      </c>
    </row>
    <row r="54" spans="1:7" s="26" customFormat="1" ht="33" x14ac:dyDescent="0.25">
      <c r="A54" s="222"/>
      <c r="B54" s="222"/>
      <c r="C54" s="222"/>
      <c r="D54" s="222"/>
      <c r="E54" s="222"/>
      <c r="F54" s="24" t="s">
        <v>34</v>
      </c>
      <c r="G54" s="25">
        <v>8.5</v>
      </c>
    </row>
    <row r="55" spans="1:7" s="26" customFormat="1" ht="16.5" x14ac:dyDescent="0.25">
      <c r="A55" s="222"/>
      <c r="B55" s="222"/>
      <c r="C55" s="222"/>
      <c r="D55" s="222"/>
      <c r="E55" s="222"/>
      <c r="F55" s="24" t="s">
        <v>27</v>
      </c>
      <c r="G55" s="30" t="s">
        <v>1234</v>
      </c>
    </row>
    <row r="56" spans="1:7" s="26" customFormat="1" ht="94.5" x14ac:dyDescent="0.25">
      <c r="A56" s="57" t="s">
        <v>283</v>
      </c>
      <c r="B56" s="57" t="s">
        <v>284</v>
      </c>
      <c r="C56" s="57" t="s">
        <v>285</v>
      </c>
      <c r="D56" s="49" t="s">
        <v>47</v>
      </c>
      <c r="E56" s="80" t="s">
        <v>330</v>
      </c>
      <c r="F56" s="31" t="s">
        <v>36</v>
      </c>
      <c r="G56" s="30" t="s">
        <v>1234</v>
      </c>
    </row>
    <row r="57" spans="1:7" s="26" customFormat="1" ht="16.5" x14ac:dyDescent="0.25">
      <c r="A57" s="222" t="s">
        <v>21</v>
      </c>
      <c r="B57" s="222" t="s">
        <v>22</v>
      </c>
      <c r="C57" s="222" t="s">
        <v>29</v>
      </c>
      <c r="D57" s="222" t="s">
        <v>23</v>
      </c>
      <c r="E57" s="222" t="s">
        <v>24</v>
      </c>
      <c r="F57" s="24" t="s">
        <v>25</v>
      </c>
      <c r="G57" s="25">
        <v>85</v>
      </c>
    </row>
    <row r="58" spans="1:7" s="26" customFormat="1" ht="16.5" x14ac:dyDescent="0.25">
      <c r="A58" s="222"/>
      <c r="B58" s="222"/>
      <c r="C58" s="222"/>
      <c r="D58" s="222"/>
      <c r="E58" s="222"/>
      <c r="F58" s="24" t="s">
        <v>33</v>
      </c>
      <c r="G58" s="25">
        <v>85</v>
      </c>
    </row>
    <row r="59" spans="1:7" s="26" customFormat="1" ht="16.5" x14ac:dyDescent="0.25">
      <c r="A59" s="222"/>
      <c r="B59" s="222"/>
      <c r="C59" s="222"/>
      <c r="D59" s="222"/>
      <c r="E59" s="222"/>
      <c r="F59" s="24" t="s">
        <v>26</v>
      </c>
      <c r="G59" s="25">
        <v>85</v>
      </c>
    </row>
    <row r="60" spans="1:7" s="26" customFormat="1" ht="33" x14ac:dyDescent="0.25">
      <c r="A60" s="222"/>
      <c r="B60" s="222"/>
      <c r="C60" s="222"/>
      <c r="D60" s="222"/>
      <c r="E60" s="222"/>
      <c r="F60" s="24" t="s">
        <v>34</v>
      </c>
      <c r="G60" s="25">
        <v>85</v>
      </c>
    </row>
    <row r="61" spans="1:7" s="26" customFormat="1" ht="16.5" x14ac:dyDescent="0.25">
      <c r="A61" s="222"/>
      <c r="B61" s="222"/>
      <c r="C61" s="222"/>
      <c r="D61" s="222"/>
      <c r="E61" s="222"/>
      <c r="F61" s="24" t="s">
        <v>27</v>
      </c>
      <c r="G61" s="30" t="s">
        <v>1234</v>
      </c>
    </row>
    <row r="62" spans="1:7" s="26" customFormat="1" ht="94.5" x14ac:dyDescent="0.25">
      <c r="A62" s="57" t="s">
        <v>286</v>
      </c>
      <c r="B62" s="57" t="s">
        <v>284</v>
      </c>
      <c r="C62" s="57" t="s">
        <v>287</v>
      </c>
      <c r="D62" s="49" t="s">
        <v>49</v>
      </c>
      <c r="E62" s="80" t="s">
        <v>330</v>
      </c>
      <c r="F62" s="31" t="s">
        <v>36</v>
      </c>
      <c r="G62" s="30" t="s">
        <v>1234</v>
      </c>
    </row>
    <row r="63" spans="1:7" s="26" customFormat="1" ht="16.5" x14ac:dyDescent="0.25">
      <c r="A63" s="222" t="s">
        <v>21</v>
      </c>
      <c r="B63" s="222" t="s">
        <v>22</v>
      </c>
      <c r="C63" s="222" t="s">
        <v>29</v>
      </c>
      <c r="D63" s="222" t="s">
        <v>23</v>
      </c>
      <c r="E63" s="222" t="s">
        <v>24</v>
      </c>
      <c r="F63" s="24" t="s">
        <v>25</v>
      </c>
      <c r="G63" s="25">
        <v>97</v>
      </c>
    </row>
    <row r="64" spans="1:7" s="26" customFormat="1" ht="16.5" x14ac:dyDescent="0.25">
      <c r="A64" s="222"/>
      <c r="B64" s="222"/>
      <c r="C64" s="222"/>
      <c r="D64" s="222"/>
      <c r="E64" s="222"/>
      <c r="F64" s="24" t="s">
        <v>33</v>
      </c>
      <c r="G64" s="25">
        <v>97</v>
      </c>
    </row>
    <row r="65" spans="1:7" s="26" customFormat="1" ht="16.5" x14ac:dyDescent="0.25">
      <c r="A65" s="222"/>
      <c r="B65" s="222"/>
      <c r="C65" s="222"/>
      <c r="D65" s="222"/>
      <c r="E65" s="222"/>
      <c r="F65" s="24" t="s">
        <v>26</v>
      </c>
      <c r="G65" s="25">
        <v>97</v>
      </c>
    </row>
    <row r="66" spans="1:7" s="26" customFormat="1" ht="33" x14ac:dyDescent="0.25">
      <c r="A66" s="222"/>
      <c r="B66" s="222"/>
      <c r="C66" s="222"/>
      <c r="D66" s="222"/>
      <c r="E66" s="222"/>
      <c r="F66" s="24" t="s">
        <v>34</v>
      </c>
      <c r="G66" s="25">
        <v>97</v>
      </c>
    </row>
    <row r="67" spans="1:7" s="26" customFormat="1" ht="16.5" x14ac:dyDescent="0.25">
      <c r="A67" s="222"/>
      <c r="B67" s="222"/>
      <c r="C67" s="222"/>
      <c r="D67" s="222"/>
      <c r="E67" s="222"/>
      <c r="F67" s="24" t="s">
        <v>27</v>
      </c>
      <c r="G67" s="30">
        <f>(3671/3678)*100</f>
        <v>99.809679173463834</v>
      </c>
    </row>
    <row r="68" spans="1:7" s="26" customFormat="1" ht="94.5" x14ac:dyDescent="0.25">
      <c r="A68" s="57" t="s">
        <v>288</v>
      </c>
      <c r="B68" s="57" t="s">
        <v>289</v>
      </c>
      <c r="C68" s="57" t="s">
        <v>290</v>
      </c>
      <c r="D68" s="49" t="s">
        <v>49</v>
      </c>
      <c r="E68" s="80" t="s">
        <v>59</v>
      </c>
      <c r="F68" s="31" t="s">
        <v>36</v>
      </c>
      <c r="G68" s="25">
        <f>(G67/G65)*100</f>
        <v>102.89657646748849</v>
      </c>
    </row>
    <row r="69" spans="1:7" s="26" customFormat="1" ht="16.5" x14ac:dyDescent="0.25">
      <c r="A69" s="222" t="s">
        <v>21</v>
      </c>
      <c r="B69" s="222" t="s">
        <v>22</v>
      </c>
      <c r="C69" s="222" t="s">
        <v>29</v>
      </c>
      <c r="D69" s="222" t="s">
        <v>23</v>
      </c>
      <c r="E69" s="222" t="s">
        <v>24</v>
      </c>
      <c r="F69" s="24" t="s">
        <v>25</v>
      </c>
      <c r="G69" s="25">
        <v>97</v>
      </c>
    </row>
    <row r="70" spans="1:7" s="26" customFormat="1" ht="16.5" x14ac:dyDescent="0.25">
      <c r="A70" s="222"/>
      <c r="B70" s="222"/>
      <c r="C70" s="222"/>
      <c r="D70" s="222"/>
      <c r="E70" s="222"/>
      <c r="F70" s="24" t="s">
        <v>33</v>
      </c>
      <c r="G70" s="25">
        <v>97</v>
      </c>
    </row>
    <row r="71" spans="1:7" s="26" customFormat="1" ht="16.5" x14ac:dyDescent="0.25">
      <c r="A71" s="222"/>
      <c r="B71" s="222"/>
      <c r="C71" s="222"/>
      <c r="D71" s="222"/>
      <c r="E71" s="222"/>
      <c r="F71" s="24" t="s">
        <v>26</v>
      </c>
      <c r="G71" s="25">
        <v>97</v>
      </c>
    </row>
    <row r="72" spans="1:7" s="26" customFormat="1" ht="33" x14ac:dyDescent="0.25">
      <c r="A72" s="222"/>
      <c r="B72" s="222"/>
      <c r="C72" s="222"/>
      <c r="D72" s="222"/>
      <c r="E72" s="222"/>
      <c r="F72" s="24" t="s">
        <v>34</v>
      </c>
      <c r="G72" s="25">
        <v>97</v>
      </c>
    </row>
    <row r="73" spans="1:7" s="26" customFormat="1" ht="16.5" x14ac:dyDescent="0.25">
      <c r="A73" s="222"/>
      <c r="B73" s="222"/>
      <c r="C73" s="222"/>
      <c r="D73" s="222"/>
      <c r="E73" s="222"/>
      <c r="F73" s="24" t="s">
        <v>27</v>
      </c>
      <c r="G73" s="30">
        <f>(862/864)*100</f>
        <v>99.768518518518519</v>
      </c>
    </row>
    <row r="74" spans="1:7" s="26" customFormat="1" ht="126" x14ac:dyDescent="0.25">
      <c r="A74" s="57" t="s">
        <v>291</v>
      </c>
      <c r="B74" s="57" t="s">
        <v>289</v>
      </c>
      <c r="C74" s="57" t="s">
        <v>292</v>
      </c>
      <c r="D74" s="49" t="s">
        <v>49</v>
      </c>
      <c r="E74" s="80" t="s">
        <v>59</v>
      </c>
      <c r="F74" s="31" t="s">
        <v>36</v>
      </c>
      <c r="G74" s="25">
        <f>(G73/G71)*100</f>
        <v>102.85414280259641</v>
      </c>
    </row>
    <row r="75" spans="1:7" s="26" customFormat="1" ht="16.5" x14ac:dyDescent="0.25">
      <c r="A75" s="222" t="s">
        <v>21</v>
      </c>
      <c r="B75" s="222" t="s">
        <v>22</v>
      </c>
      <c r="C75" s="222" t="s">
        <v>29</v>
      </c>
      <c r="D75" s="222" t="s">
        <v>23</v>
      </c>
      <c r="E75" s="222" t="s">
        <v>24</v>
      </c>
      <c r="F75" s="24" t="s">
        <v>25</v>
      </c>
      <c r="G75" s="25">
        <v>97</v>
      </c>
    </row>
    <row r="76" spans="1:7" s="26" customFormat="1" ht="16.5" x14ac:dyDescent="0.25">
      <c r="A76" s="222"/>
      <c r="B76" s="222"/>
      <c r="C76" s="222"/>
      <c r="D76" s="222"/>
      <c r="E76" s="222"/>
      <c r="F76" s="24" t="s">
        <v>33</v>
      </c>
      <c r="G76" s="25">
        <v>97</v>
      </c>
    </row>
    <row r="77" spans="1:7" s="26" customFormat="1" ht="16.5" x14ac:dyDescent="0.25">
      <c r="A77" s="222"/>
      <c r="B77" s="222"/>
      <c r="C77" s="222"/>
      <c r="D77" s="222"/>
      <c r="E77" s="222"/>
      <c r="F77" s="24" t="s">
        <v>26</v>
      </c>
      <c r="G77" s="25">
        <v>97</v>
      </c>
    </row>
    <row r="78" spans="1:7" s="26" customFormat="1" ht="33" x14ac:dyDescent="0.25">
      <c r="A78" s="222"/>
      <c r="B78" s="222"/>
      <c r="C78" s="222"/>
      <c r="D78" s="222"/>
      <c r="E78" s="222"/>
      <c r="F78" s="24" t="s">
        <v>34</v>
      </c>
      <c r="G78" s="25">
        <v>97</v>
      </c>
    </row>
    <row r="79" spans="1:7" s="26" customFormat="1" ht="16.5" x14ac:dyDescent="0.25">
      <c r="A79" s="222"/>
      <c r="B79" s="222"/>
      <c r="C79" s="222"/>
      <c r="D79" s="222"/>
      <c r="E79" s="222"/>
      <c r="F79" s="24" t="s">
        <v>27</v>
      </c>
      <c r="G79" s="30">
        <f>(18700/18700)*100</f>
        <v>100</v>
      </c>
    </row>
    <row r="80" spans="1:7" s="26" customFormat="1" ht="141.75" x14ac:dyDescent="0.25">
      <c r="A80" s="57" t="s">
        <v>293</v>
      </c>
      <c r="B80" s="57" t="s">
        <v>289</v>
      </c>
      <c r="C80" s="57" t="s">
        <v>294</v>
      </c>
      <c r="D80" s="49" t="s">
        <v>49</v>
      </c>
      <c r="E80" s="80" t="s">
        <v>59</v>
      </c>
      <c r="F80" s="31" t="s">
        <v>36</v>
      </c>
      <c r="G80" s="25">
        <f>(G79/G77)*100</f>
        <v>103.09278350515463</v>
      </c>
    </row>
    <row r="81" spans="1:7" s="26" customFormat="1" ht="30" customHeight="1" x14ac:dyDescent="0.25">
      <c r="A81" s="253" t="s">
        <v>28</v>
      </c>
      <c r="B81" s="225"/>
      <c r="C81" s="225"/>
      <c r="D81" s="225"/>
      <c r="E81" s="225"/>
      <c r="F81" s="225"/>
      <c r="G81" s="226"/>
    </row>
    <row r="82" spans="1:7" s="26" customFormat="1" ht="20.100000000000001" customHeight="1" x14ac:dyDescent="0.25">
      <c r="A82" s="184" t="str">
        <f>A32</f>
        <v>Índice de Gestión para Resultados con enfoque de derechos humanos y perspectiva de género (IGpR)</v>
      </c>
      <c r="B82" s="185"/>
      <c r="C82" s="185"/>
      <c r="D82" s="185"/>
      <c r="E82" s="185"/>
      <c r="F82" s="185"/>
      <c r="G82" s="186"/>
    </row>
    <row r="83" spans="1:7" ht="109.5" customHeight="1" x14ac:dyDescent="0.25">
      <c r="A83" s="7" t="s">
        <v>103</v>
      </c>
      <c r="B83" s="215" t="s">
        <v>1235</v>
      </c>
      <c r="C83" s="216"/>
      <c r="D83" s="216"/>
      <c r="E83" s="216"/>
      <c r="F83" s="216"/>
      <c r="G83" s="217"/>
    </row>
    <row r="84" spans="1:7" ht="20.100000000000001" customHeight="1" x14ac:dyDescent="0.25">
      <c r="A84" s="7" t="s">
        <v>102</v>
      </c>
      <c r="B84" s="215"/>
      <c r="C84" s="216"/>
      <c r="D84" s="216"/>
      <c r="E84" s="216"/>
      <c r="F84" s="216"/>
      <c r="G84" s="217"/>
    </row>
    <row r="85" spans="1:7" s="26" customFormat="1" ht="20.100000000000001" customHeight="1" x14ac:dyDescent="0.25">
      <c r="A85" s="184" t="str">
        <f>A40</f>
        <v xml:space="preserve">Promedio otorgado por las y los usuarios de los servicios proporcionados por la DGA. </v>
      </c>
      <c r="B85" s="185"/>
      <c r="C85" s="185"/>
      <c r="D85" s="185"/>
      <c r="E85" s="185"/>
      <c r="F85" s="185"/>
      <c r="G85" s="186"/>
    </row>
    <row r="86" spans="1:7" ht="50.1" customHeight="1" x14ac:dyDescent="0.25">
      <c r="A86" s="7" t="s">
        <v>103</v>
      </c>
      <c r="B86" s="215" t="s">
        <v>1563</v>
      </c>
      <c r="C86" s="216"/>
      <c r="D86" s="216"/>
      <c r="E86" s="216"/>
      <c r="F86" s="216"/>
      <c r="G86" s="217"/>
    </row>
    <row r="87" spans="1:7" ht="20.100000000000001" customHeight="1" x14ac:dyDescent="0.25">
      <c r="A87" s="7" t="s">
        <v>102</v>
      </c>
      <c r="B87" s="215"/>
      <c r="C87" s="216"/>
      <c r="D87" s="216"/>
      <c r="E87" s="216"/>
      <c r="F87" s="216"/>
      <c r="G87" s="217"/>
    </row>
    <row r="88" spans="1:7" s="26" customFormat="1" ht="20.100000000000001" customHeight="1" x14ac:dyDescent="0.25">
      <c r="A88" s="184" t="str">
        <f>A48</f>
        <v>Media geométrica del porcentaje de cumplimiento en las actividades prioritarias de la DGA.</v>
      </c>
      <c r="B88" s="185"/>
      <c r="C88" s="185"/>
      <c r="D88" s="185"/>
      <c r="E88" s="185"/>
      <c r="F88" s="185"/>
      <c r="G88" s="186"/>
    </row>
    <row r="89" spans="1:7" ht="50.1" customHeight="1" x14ac:dyDescent="0.25">
      <c r="A89" s="7" t="s">
        <v>103</v>
      </c>
      <c r="B89" s="215" t="s">
        <v>1236</v>
      </c>
      <c r="C89" s="216"/>
      <c r="D89" s="216"/>
      <c r="E89" s="216"/>
      <c r="F89" s="216"/>
      <c r="G89" s="217"/>
    </row>
    <row r="90" spans="1:7" ht="20.100000000000001" customHeight="1" x14ac:dyDescent="0.25">
      <c r="A90" s="7" t="s">
        <v>102</v>
      </c>
      <c r="B90" s="215"/>
      <c r="C90" s="216"/>
      <c r="D90" s="216"/>
      <c r="E90" s="216"/>
      <c r="F90" s="216"/>
      <c r="G90" s="217"/>
    </row>
    <row r="91" spans="1:7" s="26" customFormat="1" ht="20.100000000000001" customHeight="1" x14ac:dyDescent="0.25">
      <c r="A91" s="184" t="str">
        <f>A56</f>
        <v>Calificación promedio otorgada a la DGA por las y los miembros del SP contratados en el año 2019.</v>
      </c>
      <c r="B91" s="185"/>
      <c r="C91" s="185"/>
      <c r="D91" s="185"/>
      <c r="E91" s="185"/>
      <c r="F91" s="185"/>
      <c r="G91" s="186"/>
    </row>
    <row r="92" spans="1:7" ht="90.75" customHeight="1" x14ac:dyDescent="0.25">
      <c r="A92" s="7" t="s">
        <v>103</v>
      </c>
      <c r="B92" s="215" t="s">
        <v>1237</v>
      </c>
      <c r="C92" s="216"/>
      <c r="D92" s="216"/>
      <c r="E92" s="216"/>
      <c r="F92" s="216"/>
      <c r="G92" s="217"/>
    </row>
    <row r="93" spans="1:7" ht="20.100000000000001" customHeight="1" x14ac:dyDescent="0.25">
      <c r="A93" s="7" t="s">
        <v>102</v>
      </c>
      <c r="B93" s="215"/>
      <c r="C93" s="216"/>
      <c r="D93" s="216"/>
      <c r="E93" s="216"/>
      <c r="F93" s="216"/>
      <c r="G93" s="217"/>
    </row>
    <row r="94" spans="1:7" s="26" customFormat="1" ht="20.100000000000001" customHeight="1" x14ac:dyDescent="0.25">
      <c r="A94" s="184" t="str">
        <f>A62</f>
        <v>Porcentaje de servidoras y servidores públicos miembros del SP capacitados.</v>
      </c>
      <c r="B94" s="185"/>
      <c r="C94" s="185"/>
      <c r="D94" s="185"/>
      <c r="E94" s="185"/>
      <c r="F94" s="185"/>
      <c r="G94" s="186"/>
    </row>
    <row r="95" spans="1:7" ht="50.1" customHeight="1" x14ac:dyDescent="0.25">
      <c r="A95" s="7" t="s">
        <v>103</v>
      </c>
      <c r="B95" s="215" t="s">
        <v>1564</v>
      </c>
      <c r="C95" s="216"/>
      <c r="D95" s="216"/>
      <c r="E95" s="216"/>
      <c r="F95" s="216"/>
      <c r="G95" s="217"/>
    </row>
    <row r="96" spans="1:7" ht="20.100000000000001" customHeight="1" x14ac:dyDescent="0.25">
      <c r="A96" s="7" t="s">
        <v>102</v>
      </c>
      <c r="B96" s="215"/>
      <c r="C96" s="216"/>
      <c r="D96" s="216"/>
      <c r="E96" s="216"/>
      <c r="F96" s="216"/>
      <c r="G96" s="217"/>
    </row>
    <row r="97" spans="1:7" s="26" customFormat="1" ht="20.100000000000001" customHeight="1" x14ac:dyDescent="0.25">
      <c r="A97" s="184" t="str">
        <f>A68</f>
        <v>Porcentaje de servicios atendidos por la Dirección de Recursos Financieros.</v>
      </c>
      <c r="B97" s="185"/>
      <c r="C97" s="185"/>
      <c r="D97" s="185"/>
      <c r="E97" s="185"/>
      <c r="F97" s="185"/>
      <c r="G97" s="186"/>
    </row>
    <row r="98" spans="1:7" ht="50.1" customHeight="1" x14ac:dyDescent="0.25">
      <c r="A98" s="7" t="s">
        <v>103</v>
      </c>
      <c r="B98" s="215" t="s">
        <v>1239</v>
      </c>
      <c r="C98" s="216"/>
      <c r="D98" s="216"/>
      <c r="E98" s="216"/>
      <c r="F98" s="216"/>
      <c r="G98" s="217"/>
    </row>
    <row r="99" spans="1:7" ht="20.100000000000001" customHeight="1" x14ac:dyDescent="0.25">
      <c r="A99" s="7" t="s">
        <v>102</v>
      </c>
      <c r="B99" s="215"/>
      <c r="C99" s="216"/>
      <c r="D99" s="216"/>
      <c r="E99" s="216"/>
      <c r="F99" s="216"/>
      <c r="G99" s="217"/>
    </row>
    <row r="100" spans="1:7" s="26" customFormat="1" ht="20.100000000000001" customHeight="1" x14ac:dyDescent="0.25">
      <c r="A100" s="184" t="str">
        <f>A74</f>
        <v>Porcentaje de servicios atendidos por la Dirección de Desarrollo Humano y Organizacional.</v>
      </c>
      <c r="B100" s="185"/>
      <c r="C100" s="185"/>
      <c r="D100" s="185"/>
      <c r="E100" s="185"/>
      <c r="F100" s="185"/>
      <c r="G100" s="186"/>
    </row>
    <row r="101" spans="1:7" ht="50.1" customHeight="1" x14ac:dyDescent="0.25">
      <c r="A101" s="7" t="s">
        <v>103</v>
      </c>
      <c r="B101" s="215" t="s">
        <v>1240</v>
      </c>
      <c r="C101" s="216"/>
      <c r="D101" s="216"/>
      <c r="E101" s="216"/>
      <c r="F101" s="216"/>
      <c r="G101" s="217"/>
    </row>
    <row r="102" spans="1:7" ht="20.100000000000001" customHeight="1" x14ac:dyDescent="0.25">
      <c r="A102" s="7" t="s">
        <v>102</v>
      </c>
      <c r="B102" s="215"/>
      <c r="C102" s="216"/>
      <c r="D102" s="216"/>
      <c r="E102" s="216"/>
      <c r="F102" s="216"/>
      <c r="G102" s="217"/>
    </row>
    <row r="103" spans="1:7" s="26" customFormat="1" ht="20.100000000000001" customHeight="1" x14ac:dyDescent="0.3">
      <c r="A103" s="402" t="str">
        <f>A80</f>
        <v xml:space="preserve">
Porcentaje de servicios atendidos por la Dirección de Recursos Materiales y Servicios Generales.</v>
      </c>
      <c r="B103" s="403"/>
      <c r="C103" s="403"/>
      <c r="D103" s="403"/>
      <c r="E103" s="403"/>
      <c r="F103" s="403"/>
      <c r="G103" s="404"/>
    </row>
    <row r="104" spans="1:7" ht="50.1" customHeight="1" x14ac:dyDescent="0.25">
      <c r="A104" s="7" t="s">
        <v>103</v>
      </c>
      <c r="B104" s="215" t="s">
        <v>1238</v>
      </c>
      <c r="C104" s="216"/>
      <c r="D104" s="216"/>
      <c r="E104" s="216"/>
      <c r="F104" s="216"/>
      <c r="G104" s="217"/>
    </row>
    <row r="105" spans="1:7" ht="20.100000000000001" customHeight="1" x14ac:dyDescent="0.25">
      <c r="A105" s="7" t="s">
        <v>102</v>
      </c>
      <c r="B105" s="215"/>
      <c r="C105" s="216"/>
      <c r="D105" s="216"/>
      <c r="E105" s="216"/>
      <c r="F105" s="216"/>
      <c r="G105" s="217"/>
    </row>
    <row r="106" spans="1:7" s="26" customFormat="1" ht="30" customHeight="1" x14ac:dyDescent="0.25">
      <c r="A106" s="184"/>
      <c r="B106" s="185"/>
      <c r="C106" s="185"/>
      <c r="D106" s="185"/>
      <c r="E106" s="185"/>
      <c r="F106" s="185"/>
      <c r="G106" s="186"/>
    </row>
    <row r="107" spans="1:7" s="26" customFormat="1" ht="30" customHeight="1" x14ac:dyDescent="0.25">
      <c r="A107" s="253" t="s">
        <v>35</v>
      </c>
      <c r="B107" s="225"/>
      <c r="C107" s="225"/>
      <c r="D107" s="225"/>
      <c r="E107" s="225"/>
      <c r="F107" s="225"/>
      <c r="G107" s="226"/>
    </row>
    <row r="108" spans="1:7" s="26" customFormat="1" ht="30" customHeight="1" x14ac:dyDescent="0.25">
      <c r="A108" s="184" t="str">
        <f>A82</f>
        <v>Índice de Gestión para Resultados con enfoque de derechos humanos y perspectiva de género (IGpR)</v>
      </c>
      <c r="B108" s="185"/>
      <c r="C108" s="185"/>
      <c r="D108" s="185"/>
      <c r="E108" s="185"/>
      <c r="F108" s="185"/>
      <c r="G108" s="186"/>
    </row>
    <row r="109" spans="1:7" s="26" customFormat="1" ht="30" customHeight="1" x14ac:dyDescent="0.25">
      <c r="A109" s="27" t="s">
        <v>30</v>
      </c>
      <c r="B109" s="190"/>
      <c r="C109" s="191"/>
      <c r="D109" s="191"/>
      <c r="E109" s="191"/>
      <c r="F109" s="191"/>
      <c r="G109" s="192"/>
    </row>
    <row r="110" spans="1:7" s="26" customFormat="1" ht="30" customHeight="1" x14ac:dyDescent="0.25">
      <c r="A110" s="27" t="s">
        <v>31</v>
      </c>
      <c r="B110" s="196"/>
      <c r="C110" s="197"/>
      <c r="D110" s="197"/>
      <c r="E110" s="197"/>
      <c r="F110" s="197"/>
      <c r="G110" s="198"/>
    </row>
    <row r="111" spans="1:7" s="26" customFormat="1" ht="30" customHeight="1" x14ac:dyDescent="0.25">
      <c r="A111" s="27" t="s">
        <v>32</v>
      </c>
      <c r="B111" s="196"/>
      <c r="C111" s="197"/>
      <c r="D111" s="197"/>
      <c r="E111" s="197"/>
      <c r="F111" s="197"/>
      <c r="G111" s="198"/>
    </row>
    <row r="112" spans="1:7" s="26" customFormat="1" ht="30" customHeight="1" x14ac:dyDescent="0.25">
      <c r="A112" s="184" t="str">
        <f>A85</f>
        <v xml:space="preserve">Promedio otorgado por las y los usuarios de los servicios proporcionados por la DGA. </v>
      </c>
      <c r="B112" s="185"/>
      <c r="C112" s="185"/>
      <c r="D112" s="185"/>
      <c r="E112" s="185"/>
      <c r="F112" s="185"/>
      <c r="G112" s="186"/>
    </row>
    <row r="113" spans="1:7" ht="30" customHeight="1" x14ac:dyDescent="0.25">
      <c r="A113" s="27" t="s">
        <v>30</v>
      </c>
      <c r="B113" s="190"/>
      <c r="C113" s="191"/>
      <c r="D113" s="191"/>
      <c r="E113" s="191"/>
      <c r="F113" s="191"/>
      <c r="G113" s="192"/>
    </row>
    <row r="114" spans="1:7" ht="30" customHeight="1" x14ac:dyDescent="0.25">
      <c r="A114" s="27" t="s">
        <v>31</v>
      </c>
      <c r="B114" s="196" t="s">
        <v>86</v>
      </c>
      <c r="C114" s="197"/>
      <c r="D114" s="197"/>
      <c r="E114" s="197"/>
      <c r="F114" s="197"/>
      <c r="G114" s="198"/>
    </row>
    <row r="115" spans="1:7" ht="30" customHeight="1" x14ac:dyDescent="0.25">
      <c r="A115" s="27" t="s">
        <v>32</v>
      </c>
      <c r="B115" s="196" t="s">
        <v>86</v>
      </c>
      <c r="C115" s="197"/>
      <c r="D115" s="197"/>
      <c r="E115" s="197"/>
      <c r="F115" s="197"/>
      <c r="G115" s="198"/>
    </row>
    <row r="116" spans="1:7" ht="30" customHeight="1" x14ac:dyDescent="0.25">
      <c r="A116" s="184" t="str">
        <f>A88</f>
        <v>Media geométrica del porcentaje de cumplimiento en las actividades prioritarias de la DGA.</v>
      </c>
      <c r="B116" s="185"/>
      <c r="C116" s="185"/>
      <c r="D116" s="185"/>
      <c r="E116" s="185"/>
      <c r="F116" s="185"/>
      <c r="G116" s="186"/>
    </row>
    <row r="117" spans="1:7" ht="30" customHeight="1" x14ac:dyDescent="0.25">
      <c r="A117" s="27" t="s">
        <v>30</v>
      </c>
      <c r="B117" s="187"/>
      <c r="C117" s="188"/>
      <c r="D117" s="188"/>
      <c r="E117" s="188"/>
      <c r="F117" s="188"/>
      <c r="G117" s="189"/>
    </row>
    <row r="118" spans="1:7" ht="30" customHeight="1" x14ac:dyDescent="0.25">
      <c r="A118" s="27" t="s">
        <v>31</v>
      </c>
      <c r="B118" s="193"/>
      <c r="C118" s="194"/>
      <c r="D118" s="194"/>
      <c r="E118" s="194"/>
      <c r="F118" s="194"/>
      <c r="G118" s="195"/>
    </row>
    <row r="119" spans="1:7" ht="30" customHeight="1" x14ac:dyDescent="0.25">
      <c r="A119" s="27" t="s">
        <v>32</v>
      </c>
      <c r="B119" s="193"/>
      <c r="C119" s="194"/>
      <c r="D119" s="194"/>
      <c r="E119" s="194"/>
      <c r="F119" s="194"/>
      <c r="G119" s="195"/>
    </row>
    <row r="120" spans="1:7" ht="30" customHeight="1" x14ac:dyDescent="0.25">
      <c r="A120" s="184" t="str">
        <f>A91</f>
        <v>Calificación promedio otorgada a la DGA por las y los miembros del SP contratados en el año 2019.</v>
      </c>
      <c r="B120" s="185"/>
      <c r="C120" s="185"/>
      <c r="D120" s="185"/>
      <c r="E120" s="185"/>
      <c r="F120" s="185"/>
      <c r="G120" s="186"/>
    </row>
    <row r="121" spans="1:7" ht="30" customHeight="1" x14ac:dyDescent="0.25">
      <c r="A121" s="27" t="s">
        <v>30</v>
      </c>
      <c r="B121" s="187"/>
      <c r="C121" s="188"/>
      <c r="D121" s="188"/>
      <c r="E121" s="188"/>
      <c r="F121" s="188"/>
      <c r="G121" s="189"/>
    </row>
    <row r="122" spans="1:7" ht="30" customHeight="1" x14ac:dyDescent="0.25">
      <c r="A122" s="27" t="s">
        <v>31</v>
      </c>
      <c r="B122" s="193"/>
      <c r="C122" s="194"/>
      <c r="D122" s="194"/>
      <c r="E122" s="194"/>
      <c r="F122" s="194"/>
      <c r="G122" s="195"/>
    </row>
    <row r="123" spans="1:7" ht="30" customHeight="1" x14ac:dyDescent="0.25">
      <c r="A123" s="27" t="s">
        <v>32</v>
      </c>
      <c r="B123" s="193"/>
      <c r="C123" s="194"/>
      <c r="D123" s="194"/>
      <c r="E123" s="194"/>
      <c r="F123" s="194"/>
      <c r="G123" s="195"/>
    </row>
    <row r="124" spans="1:7" ht="30" customHeight="1" x14ac:dyDescent="0.25">
      <c r="A124" s="184" t="str">
        <f>A94</f>
        <v>Porcentaje de servidoras y servidores públicos miembros del SP capacitados.</v>
      </c>
      <c r="B124" s="185"/>
      <c r="C124" s="185"/>
      <c r="D124" s="185"/>
      <c r="E124" s="185"/>
      <c r="F124" s="185"/>
      <c r="G124" s="186"/>
    </row>
    <row r="125" spans="1:7" ht="30" customHeight="1" x14ac:dyDescent="0.25">
      <c r="A125" s="27" t="s">
        <v>30</v>
      </c>
      <c r="B125" s="187"/>
      <c r="C125" s="188"/>
      <c r="D125" s="188"/>
      <c r="E125" s="188"/>
      <c r="F125" s="188"/>
      <c r="G125" s="189"/>
    </row>
    <row r="126" spans="1:7" ht="30" customHeight="1" x14ac:dyDescent="0.25">
      <c r="A126" s="27" t="s">
        <v>31</v>
      </c>
      <c r="B126" s="193"/>
      <c r="C126" s="194"/>
      <c r="D126" s="194"/>
      <c r="E126" s="194"/>
      <c r="F126" s="194"/>
      <c r="G126" s="195"/>
    </row>
    <row r="127" spans="1:7" ht="30" customHeight="1" x14ac:dyDescent="0.25">
      <c r="A127" s="27" t="s">
        <v>32</v>
      </c>
      <c r="B127" s="193"/>
      <c r="C127" s="194"/>
      <c r="D127" s="194"/>
      <c r="E127" s="194"/>
      <c r="F127" s="194"/>
      <c r="G127" s="195"/>
    </row>
    <row r="128" spans="1:7" ht="30" customHeight="1" x14ac:dyDescent="0.25">
      <c r="A128" s="184" t="str">
        <f>A97</f>
        <v>Porcentaje de servicios atendidos por la Dirección de Recursos Financieros.</v>
      </c>
      <c r="B128" s="185"/>
      <c r="C128" s="185"/>
      <c r="D128" s="185"/>
      <c r="E128" s="185"/>
      <c r="F128" s="185"/>
      <c r="G128" s="186"/>
    </row>
    <row r="129" spans="1:7" ht="30" customHeight="1" x14ac:dyDescent="0.25">
      <c r="A129" s="27" t="s">
        <v>30</v>
      </c>
      <c r="B129" s="190"/>
      <c r="C129" s="191"/>
      <c r="D129" s="191"/>
      <c r="E129" s="191"/>
      <c r="F129" s="191"/>
      <c r="G129" s="192"/>
    </row>
    <row r="130" spans="1:7" ht="30" customHeight="1" x14ac:dyDescent="0.25">
      <c r="A130" s="27" t="s">
        <v>31</v>
      </c>
      <c r="B130" s="196" t="s">
        <v>86</v>
      </c>
      <c r="C130" s="197"/>
      <c r="D130" s="197"/>
      <c r="E130" s="197"/>
      <c r="F130" s="197"/>
      <c r="G130" s="198"/>
    </row>
    <row r="131" spans="1:7" ht="30" customHeight="1" x14ac:dyDescent="0.25">
      <c r="A131" s="27" t="s">
        <v>32</v>
      </c>
      <c r="B131" s="196" t="s">
        <v>86</v>
      </c>
      <c r="C131" s="197"/>
      <c r="D131" s="197"/>
      <c r="E131" s="197"/>
      <c r="F131" s="197"/>
      <c r="G131" s="198"/>
    </row>
    <row r="132" spans="1:7" ht="30" customHeight="1" x14ac:dyDescent="0.25">
      <c r="A132" s="184" t="str">
        <f>A100</f>
        <v>Porcentaje de servicios atendidos por la Dirección de Desarrollo Humano y Organizacional.</v>
      </c>
      <c r="B132" s="185"/>
      <c r="C132" s="185"/>
      <c r="D132" s="185"/>
      <c r="E132" s="185"/>
      <c r="F132" s="185"/>
      <c r="G132" s="186"/>
    </row>
    <row r="133" spans="1:7" ht="30" customHeight="1" x14ac:dyDescent="0.25">
      <c r="A133" s="27" t="s">
        <v>30</v>
      </c>
      <c r="B133" s="190"/>
      <c r="C133" s="191"/>
      <c r="D133" s="191"/>
      <c r="E133" s="191"/>
      <c r="F133" s="191"/>
      <c r="G133" s="192"/>
    </row>
    <row r="134" spans="1:7" ht="30" customHeight="1" x14ac:dyDescent="0.25">
      <c r="A134" s="27" t="s">
        <v>31</v>
      </c>
      <c r="B134" s="196" t="s">
        <v>86</v>
      </c>
      <c r="C134" s="197"/>
      <c r="D134" s="197"/>
      <c r="E134" s="197"/>
      <c r="F134" s="197"/>
      <c r="G134" s="198"/>
    </row>
    <row r="135" spans="1:7" ht="30" customHeight="1" x14ac:dyDescent="0.25">
      <c r="A135" s="27" t="s">
        <v>32</v>
      </c>
      <c r="B135" s="196" t="s">
        <v>86</v>
      </c>
      <c r="C135" s="197"/>
      <c r="D135" s="197"/>
      <c r="E135" s="197"/>
      <c r="F135" s="197"/>
      <c r="G135" s="198"/>
    </row>
    <row r="136" spans="1:7" ht="30" customHeight="1" x14ac:dyDescent="0.3">
      <c r="A136" s="402" t="str">
        <f>A103</f>
        <v xml:space="preserve">
Porcentaje de servicios atendidos por la Dirección de Recursos Materiales y Servicios Generales.</v>
      </c>
      <c r="B136" s="403"/>
      <c r="C136" s="403"/>
      <c r="D136" s="403"/>
      <c r="E136" s="403"/>
      <c r="F136" s="403"/>
      <c r="G136" s="404"/>
    </row>
    <row r="137" spans="1:7" ht="30" customHeight="1" x14ac:dyDescent="0.25">
      <c r="A137" s="27" t="s">
        <v>30</v>
      </c>
      <c r="B137" s="190"/>
      <c r="C137" s="191"/>
      <c r="D137" s="191"/>
      <c r="E137" s="191"/>
      <c r="F137" s="191"/>
      <c r="G137" s="192"/>
    </row>
    <row r="138" spans="1:7" ht="30" customHeight="1" x14ac:dyDescent="0.25">
      <c r="A138" s="27" t="s">
        <v>31</v>
      </c>
      <c r="B138" s="196" t="s">
        <v>86</v>
      </c>
      <c r="C138" s="197"/>
      <c r="D138" s="197"/>
      <c r="E138" s="197"/>
      <c r="F138" s="197"/>
      <c r="G138" s="198"/>
    </row>
    <row r="139" spans="1:7" ht="30" customHeight="1" x14ac:dyDescent="0.25">
      <c r="A139" s="27" t="s">
        <v>32</v>
      </c>
      <c r="B139" s="196" t="s">
        <v>86</v>
      </c>
      <c r="C139" s="197"/>
      <c r="D139" s="197"/>
      <c r="E139" s="197"/>
      <c r="F139" s="197"/>
      <c r="G139" s="198"/>
    </row>
    <row r="140" spans="1:7" ht="30" customHeight="1" x14ac:dyDescent="0.25">
      <c r="A140" s="199"/>
      <c r="B140" s="199"/>
      <c r="C140" s="199"/>
      <c r="D140" s="199"/>
      <c r="E140" s="199"/>
      <c r="F140" s="199"/>
      <c r="G140" s="199"/>
    </row>
  </sheetData>
  <mergeCells count="148">
    <mergeCell ref="B87:G87"/>
    <mergeCell ref="A88:G88"/>
    <mergeCell ref="B89:G89"/>
    <mergeCell ref="B90:G90"/>
    <mergeCell ref="A91:G91"/>
    <mergeCell ref="B92:G92"/>
    <mergeCell ref="A81:G81"/>
    <mergeCell ref="A82:G82"/>
    <mergeCell ref="B83:G83"/>
    <mergeCell ref="B84:G84"/>
    <mergeCell ref="A85:G85"/>
    <mergeCell ref="B86:G86"/>
    <mergeCell ref="A5:C5"/>
    <mergeCell ref="D5:G5"/>
    <mergeCell ref="A6:C6"/>
    <mergeCell ref="D6:G6"/>
    <mergeCell ref="A7:C7"/>
    <mergeCell ref="D7:G7"/>
    <mergeCell ref="D1:G1"/>
    <mergeCell ref="A2:G2"/>
    <mergeCell ref="A3:G3"/>
    <mergeCell ref="A4:C4"/>
    <mergeCell ref="D4:G4"/>
    <mergeCell ref="A1:C1"/>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B102:G102"/>
    <mergeCell ref="A103:G103"/>
    <mergeCell ref="B104:G104"/>
    <mergeCell ref="B93:G93"/>
    <mergeCell ref="A94:G94"/>
    <mergeCell ref="B95:G95"/>
    <mergeCell ref="B96:G96"/>
    <mergeCell ref="A97:G97"/>
    <mergeCell ref="B98:G98"/>
    <mergeCell ref="B99:G99"/>
    <mergeCell ref="A100:G100"/>
    <mergeCell ref="B101:G101"/>
    <mergeCell ref="B111:G111"/>
    <mergeCell ref="A112:G112"/>
    <mergeCell ref="B113:G113"/>
    <mergeCell ref="B114:G114"/>
    <mergeCell ref="B115:G115"/>
    <mergeCell ref="A116:G116"/>
    <mergeCell ref="B105:G105"/>
    <mergeCell ref="A106:G106"/>
    <mergeCell ref="A107:G107"/>
    <mergeCell ref="A108:G108"/>
    <mergeCell ref="B109:G109"/>
    <mergeCell ref="B110:G110"/>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s>
  <conditionalFormatting sqref="E32">
    <cfRule type="cellIs" dxfId="7" priority="9" operator="equal">
      <formula>"Seleccionar"</formula>
    </cfRule>
  </conditionalFormatting>
  <conditionalFormatting sqref="E40">
    <cfRule type="cellIs" dxfId="6" priority="7" operator="equal">
      <formula>"Seleccionar"</formula>
    </cfRule>
  </conditionalFormatting>
  <conditionalFormatting sqref="E48">
    <cfRule type="cellIs" dxfId="5" priority="6" operator="equal">
      <formula>"Seleccionar"</formula>
    </cfRule>
  </conditionalFormatting>
  <conditionalFormatting sqref="E56">
    <cfRule type="cellIs" dxfId="4" priority="5" operator="equal">
      <formula>"Seleccionar"</formula>
    </cfRule>
  </conditionalFormatting>
  <conditionalFormatting sqref="E62">
    <cfRule type="cellIs" dxfId="3" priority="4" operator="equal">
      <formula>"Seleccionar"</formula>
    </cfRule>
  </conditionalFormatting>
  <conditionalFormatting sqref="E68">
    <cfRule type="cellIs" dxfId="2" priority="3" operator="equal">
      <formula>"Seleccionar"</formula>
    </cfRule>
  </conditionalFormatting>
  <conditionalFormatting sqref="E74">
    <cfRule type="cellIs" dxfId="1" priority="2" operator="equal">
      <formula>"Seleccionar"</formula>
    </cfRule>
  </conditionalFormatting>
  <conditionalFormatting sqref="E8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D4C197"/>
    <pageSetUpPr fitToPage="1"/>
  </sheetPr>
  <dimension ref="A2:F27"/>
  <sheetViews>
    <sheetView showGridLines="0" zoomScale="80" zoomScaleNormal="80" workbookViewId="0">
      <selection activeCell="B20" sqref="B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210</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ht="16.5" customHeight="1" x14ac:dyDescent="0.25">
      <c r="A14" s="178"/>
      <c r="B14" s="178"/>
      <c r="C14" s="178"/>
      <c r="D14" s="178"/>
      <c r="E14" s="178"/>
      <c r="F14" s="178"/>
    </row>
    <row r="15" spans="1:6" s="12" customFormat="1" ht="32.25" customHeight="1" x14ac:dyDescent="0.25">
      <c r="B15" s="164" t="s">
        <v>64</v>
      </c>
      <c r="C15" s="164"/>
      <c r="D15" s="164"/>
      <c r="E15" s="164"/>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22">
        <v>19.287586000000001</v>
      </c>
      <c r="C20" s="122">
        <v>19.287586000000001</v>
      </c>
      <c r="D20" s="122">
        <v>17.649938729999995</v>
      </c>
      <c r="E20" s="5">
        <f>D20/B20</f>
        <v>0.91509319673286194</v>
      </c>
    </row>
    <row r="21" spans="1:6" s="12" customFormat="1" ht="19.5" x14ac:dyDescent="0.25">
      <c r="A21" s="2" t="s">
        <v>17</v>
      </c>
      <c r="B21" s="122">
        <v>17.649938729999995</v>
      </c>
      <c r="C21" s="122">
        <v>17.649938729999995</v>
      </c>
      <c r="D21" s="122">
        <v>17.649938729999995</v>
      </c>
      <c r="E21" s="5">
        <f>D21/B21</f>
        <v>1</v>
      </c>
    </row>
    <row r="22" spans="1:6" x14ac:dyDescent="0.25">
      <c r="B22" s="28"/>
      <c r="C22" s="28"/>
      <c r="D22" s="28"/>
      <c r="E22" s="28"/>
    </row>
    <row r="24" spans="1:6" ht="36" customHeight="1" x14ac:dyDescent="0.25">
      <c r="A24" s="176" t="s">
        <v>187</v>
      </c>
      <c r="B24" s="176"/>
      <c r="C24" s="176"/>
      <c r="D24" s="176"/>
      <c r="E24" s="176"/>
      <c r="F24" s="176"/>
    </row>
    <row r="25" spans="1:6" ht="80.25" customHeight="1" x14ac:dyDescent="0.25">
      <c r="A25" s="180" t="s">
        <v>167</v>
      </c>
      <c r="B25" s="180"/>
      <c r="C25" s="180"/>
      <c r="D25" s="180"/>
      <c r="E25" s="180"/>
      <c r="F25" s="180"/>
    </row>
    <row r="26" spans="1:6" ht="24" customHeight="1" x14ac:dyDescent="0.25">
      <c r="A26" s="179" t="s">
        <v>162</v>
      </c>
      <c r="B26" s="179"/>
      <c r="C26" s="179"/>
      <c r="D26" s="179"/>
      <c r="E26" s="179"/>
      <c r="F26" s="179"/>
    </row>
    <row r="27" spans="1:6" x14ac:dyDescent="0.25">
      <c r="A27" s="29"/>
      <c r="B27" s="29"/>
      <c r="C27" s="29"/>
      <c r="D27" s="29"/>
      <c r="E27" s="29"/>
      <c r="F27" s="29"/>
    </row>
  </sheetData>
  <mergeCells count="8">
    <mergeCell ref="A25:F25"/>
    <mergeCell ref="A26:F26"/>
    <mergeCell ref="A24:F24"/>
    <mergeCell ref="A2:B3"/>
    <mergeCell ref="C2:F3"/>
    <mergeCell ref="A8:F11"/>
    <mergeCell ref="A14:F14"/>
    <mergeCell ref="B15:E15"/>
  </mergeCells>
  <hyperlinks>
    <hyperlink ref="A26:F26" location="OIC!A1" display="Órgano Interno de Control" xr:uid="{00000000-0004-0000-2000-000000000000}"/>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270"/>
  <sheetViews>
    <sheetView showGridLines="0" topLeftCell="A176" zoomScale="80" zoomScaleNormal="80" workbookViewId="0">
      <selection activeCell="B116" sqref="B116:G11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x14ac:dyDescent="0.3">
      <c r="A1" s="263" t="s">
        <v>0</v>
      </c>
      <c r="B1" s="263"/>
      <c r="C1" s="263"/>
      <c r="D1" s="264" t="str">
        <f>DGE!D1</f>
        <v>Cuarto Trimestre 2019</v>
      </c>
      <c r="E1" s="264"/>
      <c r="F1" s="264"/>
      <c r="G1" s="264"/>
    </row>
    <row r="2" spans="1:7" ht="18" customHeight="1" thickTop="1" x14ac:dyDescent="0.25">
      <c r="A2" s="265"/>
      <c r="B2" s="265"/>
      <c r="C2" s="265"/>
      <c r="D2" s="265"/>
      <c r="E2" s="265"/>
      <c r="F2" s="265"/>
      <c r="G2" s="265"/>
    </row>
    <row r="3" spans="1:7" ht="16.5" customHeight="1" x14ac:dyDescent="0.25">
      <c r="A3" s="242" t="s">
        <v>101</v>
      </c>
      <c r="B3" s="243"/>
      <c r="C3" s="243"/>
      <c r="D3" s="243"/>
      <c r="E3" s="243"/>
      <c r="F3" s="243"/>
      <c r="G3" s="244"/>
    </row>
    <row r="4" spans="1:7" ht="33.950000000000003" customHeight="1" x14ac:dyDescent="0.25">
      <c r="A4" s="254" t="s">
        <v>1</v>
      </c>
      <c r="B4" s="255"/>
      <c r="C4" s="256"/>
      <c r="D4" s="257" t="s">
        <v>148</v>
      </c>
      <c r="E4" s="258"/>
      <c r="F4" s="258"/>
      <c r="G4" s="259"/>
    </row>
    <row r="5" spans="1:7" ht="33.950000000000003" customHeight="1" x14ac:dyDescent="0.25">
      <c r="A5" s="254" t="s">
        <v>2</v>
      </c>
      <c r="B5" s="255"/>
      <c r="C5" s="256"/>
      <c r="D5" s="257" t="s">
        <v>41</v>
      </c>
      <c r="E5" s="258"/>
      <c r="F5" s="258"/>
      <c r="G5" s="259"/>
    </row>
    <row r="6" spans="1:7" ht="18" customHeight="1" x14ac:dyDescent="0.25">
      <c r="A6" s="254" t="s">
        <v>3</v>
      </c>
      <c r="B6" s="255"/>
      <c r="C6" s="256"/>
      <c r="D6" s="257" t="s">
        <v>163</v>
      </c>
      <c r="E6" s="258"/>
      <c r="F6" s="258"/>
      <c r="G6" s="259"/>
    </row>
    <row r="7" spans="1:7" ht="33.950000000000003" customHeight="1" x14ac:dyDescent="0.25">
      <c r="A7" s="254" t="s">
        <v>37</v>
      </c>
      <c r="B7" s="255"/>
      <c r="C7" s="256"/>
      <c r="D7" s="260" t="s">
        <v>163</v>
      </c>
      <c r="E7" s="261"/>
      <c r="F7" s="261"/>
      <c r="G7" s="262"/>
    </row>
    <row r="8" spans="1:7" ht="18" customHeight="1" x14ac:dyDescent="0.25">
      <c r="A8" s="242" t="s">
        <v>4</v>
      </c>
      <c r="B8" s="243"/>
      <c r="C8" s="243"/>
      <c r="D8" s="243"/>
      <c r="E8" s="243"/>
      <c r="F8" s="243"/>
      <c r="G8" s="244"/>
    </row>
    <row r="9" spans="1:7" ht="18" customHeight="1" x14ac:dyDescent="0.25">
      <c r="A9" s="253" t="s">
        <v>39</v>
      </c>
      <c r="B9" s="225"/>
      <c r="C9" s="225"/>
      <c r="D9" s="225"/>
      <c r="E9" s="225"/>
      <c r="F9" s="225"/>
      <c r="G9" s="226"/>
    </row>
    <row r="10" spans="1:7" ht="18" customHeight="1" x14ac:dyDescent="0.25">
      <c r="A10" s="245" t="s">
        <v>40</v>
      </c>
      <c r="B10" s="245"/>
      <c r="C10" s="245"/>
      <c r="D10" s="245"/>
      <c r="E10" s="245"/>
      <c r="F10" s="245"/>
      <c r="G10" s="245"/>
    </row>
    <row r="11" spans="1:7" ht="33.950000000000003" customHeight="1" x14ac:dyDescent="0.25">
      <c r="A11" s="246" t="s">
        <v>46</v>
      </c>
      <c r="B11" s="246"/>
      <c r="C11" s="246"/>
      <c r="D11" s="246"/>
      <c r="E11" s="246"/>
      <c r="F11" s="246"/>
      <c r="G11" s="246"/>
    </row>
    <row r="12" spans="1:7" ht="18" customHeight="1" x14ac:dyDescent="0.25">
      <c r="A12" s="245" t="s">
        <v>104</v>
      </c>
      <c r="B12" s="245"/>
      <c r="C12" s="245"/>
      <c r="D12" s="245"/>
      <c r="E12" s="245"/>
      <c r="F12" s="245"/>
      <c r="G12" s="245"/>
    </row>
    <row r="13" spans="1:7" ht="18" customHeight="1" x14ac:dyDescent="0.25">
      <c r="A13" s="246" t="s">
        <v>218</v>
      </c>
      <c r="B13" s="246"/>
      <c r="C13" s="246"/>
      <c r="D13" s="246"/>
      <c r="E13" s="246"/>
      <c r="F13" s="246"/>
      <c r="G13" s="246"/>
    </row>
    <row r="14" spans="1:7" ht="18" customHeight="1" x14ac:dyDescent="0.25">
      <c r="A14" s="253" t="s">
        <v>5</v>
      </c>
      <c r="B14" s="225"/>
      <c r="C14" s="225"/>
      <c r="D14" s="225"/>
      <c r="E14" s="225"/>
      <c r="F14" s="225"/>
      <c r="G14" s="226"/>
    </row>
    <row r="15" spans="1:7" ht="18" customHeight="1" x14ac:dyDescent="0.25">
      <c r="A15" s="245" t="s">
        <v>6</v>
      </c>
      <c r="B15" s="245"/>
      <c r="C15" s="246" t="s">
        <v>38</v>
      </c>
      <c r="D15" s="246"/>
      <c r="E15" s="246"/>
      <c r="F15" s="246"/>
      <c r="G15" s="246"/>
    </row>
    <row r="16" spans="1:7" ht="18" customHeight="1" x14ac:dyDescent="0.25">
      <c r="A16" s="245" t="s">
        <v>7</v>
      </c>
      <c r="B16" s="245"/>
      <c r="C16" s="246" t="s">
        <v>149</v>
      </c>
      <c r="D16" s="246"/>
      <c r="E16" s="246"/>
      <c r="F16" s="246"/>
      <c r="G16" s="246"/>
    </row>
    <row r="17" spans="1:7" ht="18" customHeight="1" x14ac:dyDescent="0.25">
      <c r="A17" s="245" t="s">
        <v>8</v>
      </c>
      <c r="B17" s="245"/>
      <c r="C17" s="246" t="s">
        <v>150</v>
      </c>
      <c r="D17" s="246"/>
      <c r="E17" s="246"/>
      <c r="F17" s="246"/>
      <c r="G17" s="246"/>
    </row>
    <row r="18" spans="1:7" ht="18" customHeight="1" x14ac:dyDescent="0.25">
      <c r="A18" s="245" t="s">
        <v>9</v>
      </c>
      <c r="B18" s="245"/>
      <c r="C18" s="246" t="s">
        <v>151</v>
      </c>
      <c r="D18" s="246"/>
      <c r="E18" s="246"/>
      <c r="F18" s="246"/>
      <c r="G18" s="246"/>
    </row>
    <row r="19" spans="1:7" ht="16.5" customHeight="1" x14ac:dyDescent="0.25">
      <c r="A19" s="242" t="s">
        <v>10</v>
      </c>
      <c r="B19" s="243"/>
      <c r="C19" s="243"/>
      <c r="D19" s="243"/>
      <c r="E19" s="243"/>
      <c r="F19" s="243"/>
      <c r="G19" s="244"/>
    </row>
    <row r="20" spans="1:7" ht="16.5" customHeight="1" x14ac:dyDescent="0.25">
      <c r="A20" s="247"/>
      <c r="B20" s="248"/>
      <c r="C20" s="249" t="s">
        <v>11</v>
      </c>
      <c r="D20" s="250"/>
      <c r="E20" s="15" t="s">
        <v>12</v>
      </c>
      <c r="F20" s="15" t="s">
        <v>13</v>
      </c>
      <c r="G20" s="16" t="s">
        <v>14</v>
      </c>
    </row>
    <row r="21" spans="1:7" ht="16.5" customHeight="1" x14ac:dyDescent="0.25">
      <c r="A21" s="247"/>
      <c r="B21" s="248"/>
      <c r="C21" s="251" t="s">
        <v>15</v>
      </c>
      <c r="D21" s="252"/>
      <c r="E21" s="17" t="s">
        <v>15</v>
      </c>
      <c r="F21" s="17" t="s">
        <v>15</v>
      </c>
      <c r="G21" s="18" t="s">
        <v>16</v>
      </c>
    </row>
    <row r="22" spans="1:7" ht="16.5" customHeight="1" x14ac:dyDescent="0.25">
      <c r="A22" s="222" t="s">
        <v>54</v>
      </c>
      <c r="B22" s="222"/>
      <c r="C22" s="238">
        <f>'O001'!B20</f>
        <v>19.287586000000001</v>
      </c>
      <c r="D22" s="239"/>
      <c r="E22" s="19">
        <f>'O001'!C20</f>
        <v>19.287586000000001</v>
      </c>
      <c r="F22" s="19">
        <f>'O001'!D20</f>
        <v>17.649938729999995</v>
      </c>
      <c r="G22" s="20">
        <f>F22/C22*100</f>
        <v>91.5093196732862</v>
      </c>
    </row>
    <row r="23" spans="1:7" ht="16.5" customHeight="1" x14ac:dyDescent="0.25">
      <c r="A23" s="222" t="s">
        <v>17</v>
      </c>
      <c r="B23" s="222"/>
      <c r="C23" s="238">
        <f>'O001'!B21</f>
        <v>17.649938729999995</v>
      </c>
      <c r="D23" s="239"/>
      <c r="E23" s="19">
        <f>'O001'!C21</f>
        <v>17.649938729999995</v>
      </c>
      <c r="F23" s="19">
        <f>'O001'!D21</f>
        <v>17.649938729999995</v>
      </c>
      <c r="G23" s="21">
        <f>F23/C23*100</f>
        <v>100</v>
      </c>
    </row>
    <row r="24" spans="1:7" ht="16.5" customHeight="1" x14ac:dyDescent="0.25">
      <c r="A24" s="242" t="s">
        <v>18</v>
      </c>
      <c r="B24" s="243"/>
      <c r="C24" s="243"/>
      <c r="D24" s="243"/>
      <c r="E24" s="243"/>
      <c r="F24" s="243"/>
      <c r="G24" s="244"/>
    </row>
    <row r="25" spans="1:7" ht="16.5" customHeight="1" x14ac:dyDescent="0.25">
      <c r="A25" s="234" t="s">
        <v>194</v>
      </c>
      <c r="B25" s="235"/>
      <c r="C25" s="235"/>
      <c r="D25" s="235"/>
      <c r="E25" s="235"/>
      <c r="F25" s="235"/>
      <c r="G25" s="236"/>
    </row>
    <row r="26" spans="1:7" ht="16.5" customHeight="1" x14ac:dyDescent="0.25">
      <c r="A26" s="237" t="s">
        <v>19</v>
      </c>
      <c r="B26" s="237"/>
      <c r="C26" s="237"/>
      <c r="D26" s="237"/>
      <c r="E26" s="237"/>
      <c r="F26" s="237" t="s">
        <v>20</v>
      </c>
      <c r="G26" s="237"/>
    </row>
    <row r="27" spans="1:7" ht="16.5" x14ac:dyDescent="0.25">
      <c r="A27" s="222" t="s">
        <v>21</v>
      </c>
      <c r="B27" s="222" t="s">
        <v>22</v>
      </c>
      <c r="C27" s="222" t="s">
        <v>29</v>
      </c>
      <c r="D27" s="222" t="s">
        <v>23</v>
      </c>
      <c r="E27" s="222" t="s">
        <v>24</v>
      </c>
      <c r="F27" s="22" t="s">
        <v>25</v>
      </c>
      <c r="G27" s="25">
        <v>3.6</v>
      </c>
    </row>
    <row r="28" spans="1:7" ht="16.5" x14ac:dyDescent="0.25">
      <c r="A28" s="222"/>
      <c r="B28" s="222"/>
      <c r="C28" s="222"/>
      <c r="D28" s="222"/>
      <c r="E28" s="222"/>
      <c r="F28" s="24" t="s">
        <v>33</v>
      </c>
      <c r="G28" s="25">
        <v>3.6</v>
      </c>
    </row>
    <row r="29" spans="1:7" ht="16.5" x14ac:dyDescent="0.25">
      <c r="A29" s="222"/>
      <c r="B29" s="222"/>
      <c r="C29" s="222"/>
      <c r="D29" s="222"/>
      <c r="E29" s="222"/>
      <c r="F29" s="22" t="s">
        <v>26</v>
      </c>
      <c r="G29" s="25">
        <f>+G27</f>
        <v>3.6</v>
      </c>
    </row>
    <row r="30" spans="1:7" ht="33" x14ac:dyDescent="0.25">
      <c r="A30" s="222"/>
      <c r="B30" s="222"/>
      <c r="C30" s="222"/>
      <c r="D30" s="222"/>
      <c r="E30" s="222"/>
      <c r="F30" s="31" t="s">
        <v>34</v>
      </c>
      <c r="G30" s="25">
        <f>+G28</f>
        <v>3.6</v>
      </c>
    </row>
    <row r="31" spans="1:7" ht="16.5" x14ac:dyDescent="0.25">
      <c r="A31" s="222"/>
      <c r="B31" s="222"/>
      <c r="C31" s="222"/>
      <c r="D31" s="222"/>
      <c r="E31" s="222"/>
      <c r="F31" s="22" t="s">
        <v>27</v>
      </c>
      <c r="G31" s="25">
        <f>(5+4.22+4.64+2.35+3.45+2.5)/6</f>
        <v>3.6933333333333334</v>
      </c>
    </row>
    <row r="32" spans="1:7" ht="236.25" x14ac:dyDescent="0.25">
      <c r="A32" s="36" t="s">
        <v>1061</v>
      </c>
      <c r="B32" s="36" t="s">
        <v>1062</v>
      </c>
      <c r="C32" s="32" t="s">
        <v>277</v>
      </c>
      <c r="D32" s="49" t="s">
        <v>53</v>
      </c>
      <c r="E32" s="80" t="s">
        <v>48</v>
      </c>
      <c r="F32" s="22" t="s">
        <v>195</v>
      </c>
      <c r="G32" s="25">
        <f>(G31/G29)*100</f>
        <v>102.5925925925926</v>
      </c>
    </row>
    <row r="33" spans="1:7" ht="16.5" x14ac:dyDescent="0.25">
      <c r="A33" s="234" t="s">
        <v>196</v>
      </c>
      <c r="B33" s="235"/>
      <c r="C33" s="235"/>
      <c r="D33" s="235"/>
      <c r="E33" s="235"/>
      <c r="F33" s="235"/>
      <c r="G33" s="236"/>
    </row>
    <row r="34" spans="1:7" ht="16.5" x14ac:dyDescent="0.25">
      <c r="A34" s="237" t="s">
        <v>19</v>
      </c>
      <c r="B34" s="237"/>
      <c r="C34" s="237"/>
      <c r="D34" s="237"/>
      <c r="E34" s="237"/>
      <c r="F34" s="237" t="s">
        <v>20</v>
      </c>
      <c r="G34" s="237"/>
    </row>
    <row r="35" spans="1:7" ht="16.5" x14ac:dyDescent="0.25">
      <c r="A35" s="222" t="s">
        <v>21</v>
      </c>
      <c r="B35" s="222" t="s">
        <v>22</v>
      </c>
      <c r="C35" s="222" t="s">
        <v>29</v>
      </c>
      <c r="D35" s="222" t="s">
        <v>23</v>
      </c>
      <c r="E35" s="222" t="s">
        <v>24</v>
      </c>
      <c r="F35" s="22" t="s">
        <v>25</v>
      </c>
      <c r="G35" s="23">
        <v>95</v>
      </c>
    </row>
    <row r="36" spans="1:7" ht="16.5" x14ac:dyDescent="0.25">
      <c r="A36" s="222"/>
      <c r="B36" s="222"/>
      <c r="C36" s="222"/>
      <c r="D36" s="222"/>
      <c r="E36" s="222"/>
      <c r="F36" s="24" t="s">
        <v>33</v>
      </c>
      <c r="G36" s="25">
        <v>95</v>
      </c>
    </row>
    <row r="37" spans="1:7" ht="16.5" x14ac:dyDescent="0.25">
      <c r="A37" s="222"/>
      <c r="B37" s="222"/>
      <c r="C37" s="222"/>
      <c r="D37" s="222"/>
      <c r="E37" s="222"/>
      <c r="F37" s="24" t="s">
        <v>26</v>
      </c>
      <c r="G37" s="25">
        <f>+G35</f>
        <v>95</v>
      </c>
    </row>
    <row r="38" spans="1:7" ht="33" x14ac:dyDescent="0.25">
      <c r="A38" s="222"/>
      <c r="B38" s="222"/>
      <c r="C38" s="222"/>
      <c r="D38" s="222"/>
      <c r="E38" s="222"/>
      <c r="F38" s="24" t="s">
        <v>34</v>
      </c>
      <c r="G38" s="25">
        <f>+G36</f>
        <v>95</v>
      </c>
    </row>
    <row r="39" spans="1:7" ht="16.5" x14ac:dyDescent="0.25">
      <c r="A39" s="222"/>
      <c r="B39" s="222"/>
      <c r="C39" s="222"/>
      <c r="D39" s="222"/>
      <c r="E39" s="222"/>
      <c r="F39" s="24" t="s">
        <v>27</v>
      </c>
      <c r="G39" s="25">
        <f>((101.01*0.2)+(800*0.2)+(182.36*0.2)+(-300*0.2)+(75*0.2))</f>
        <v>171.67400000000001</v>
      </c>
    </row>
    <row r="40" spans="1:7" ht="173.25" x14ac:dyDescent="0.25">
      <c r="A40" s="36" t="s">
        <v>1063</v>
      </c>
      <c r="B40" s="36" t="s">
        <v>1064</v>
      </c>
      <c r="C40" s="32" t="s">
        <v>1134</v>
      </c>
      <c r="D40" s="49" t="s">
        <v>53</v>
      </c>
      <c r="E40" s="80" t="s">
        <v>48</v>
      </c>
      <c r="F40" s="24" t="s">
        <v>36</v>
      </c>
      <c r="G40" s="25">
        <f>(G39/G37)*100</f>
        <v>180.70947368421054</v>
      </c>
    </row>
    <row r="41" spans="1:7" s="26" customFormat="1" ht="16.5" x14ac:dyDescent="0.25">
      <c r="A41" s="234" t="s">
        <v>197</v>
      </c>
      <c r="B41" s="235"/>
      <c r="C41" s="235"/>
      <c r="D41" s="235"/>
      <c r="E41" s="235"/>
      <c r="F41" s="235"/>
      <c r="G41" s="236"/>
    </row>
    <row r="42" spans="1:7" s="26" customFormat="1" ht="16.5" x14ac:dyDescent="0.25">
      <c r="A42" s="237" t="s">
        <v>19</v>
      </c>
      <c r="B42" s="237"/>
      <c r="C42" s="237"/>
      <c r="D42" s="237"/>
      <c r="E42" s="237"/>
      <c r="F42" s="237" t="s">
        <v>20</v>
      </c>
      <c r="G42" s="237"/>
    </row>
    <row r="43" spans="1:7" s="26" customFormat="1" ht="16.5" x14ac:dyDescent="0.25">
      <c r="A43" s="222" t="s">
        <v>21</v>
      </c>
      <c r="B43" s="222" t="s">
        <v>22</v>
      </c>
      <c r="C43" s="222" t="s">
        <v>29</v>
      </c>
      <c r="D43" s="222" t="s">
        <v>23</v>
      </c>
      <c r="E43" s="222" t="s">
        <v>24</v>
      </c>
      <c r="F43" s="24" t="s">
        <v>25</v>
      </c>
      <c r="G43" s="23">
        <v>99</v>
      </c>
    </row>
    <row r="44" spans="1:7" s="26" customFormat="1" ht="16.5" x14ac:dyDescent="0.25">
      <c r="A44" s="222"/>
      <c r="B44" s="222"/>
      <c r="C44" s="222"/>
      <c r="D44" s="222"/>
      <c r="E44" s="222"/>
      <c r="F44" s="24" t="s">
        <v>33</v>
      </c>
      <c r="G44" s="25">
        <v>99</v>
      </c>
    </row>
    <row r="45" spans="1:7" s="26" customFormat="1" ht="16.5" x14ac:dyDescent="0.25">
      <c r="A45" s="222"/>
      <c r="B45" s="222"/>
      <c r="C45" s="222"/>
      <c r="D45" s="222"/>
      <c r="E45" s="222"/>
      <c r="F45" s="24" t="s">
        <v>26</v>
      </c>
      <c r="G45" s="25">
        <f>+G43</f>
        <v>99</v>
      </c>
    </row>
    <row r="46" spans="1:7" s="26" customFormat="1" ht="33" x14ac:dyDescent="0.25">
      <c r="A46" s="222"/>
      <c r="B46" s="222"/>
      <c r="C46" s="222"/>
      <c r="D46" s="222"/>
      <c r="E46" s="222"/>
      <c r="F46" s="24" t="s">
        <v>34</v>
      </c>
      <c r="G46" s="25">
        <f>+G44</f>
        <v>99</v>
      </c>
    </row>
    <row r="47" spans="1:7" s="26" customFormat="1" ht="16.5" x14ac:dyDescent="0.25">
      <c r="A47" s="222"/>
      <c r="B47" s="222"/>
      <c r="C47" s="222"/>
      <c r="D47" s="222"/>
      <c r="E47" s="222"/>
      <c r="F47" s="24" t="s">
        <v>27</v>
      </c>
      <c r="G47" s="25">
        <f>((30707454.32/30707454.32)*100)</f>
        <v>100</v>
      </c>
    </row>
    <row r="48" spans="1:7" s="26" customFormat="1" ht="157.5" x14ac:dyDescent="0.25">
      <c r="A48" s="36" t="s">
        <v>1065</v>
      </c>
      <c r="B48" s="36" t="s">
        <v>1066</v>
      </c>
      <c r="C48" s="32" t="s">
        <v>1068</v>
      </c>
      <c r="D48" s="49" t="s">
        <v>49</v>
      </c>
      <c r="E48" s="80" t="s">
        <v>644</v>
      </c>
      <c r="F48" s="24" t="s">
        <v>36</v>
      </c>
      <c r="G48" s="25">
        <f>(G47/G45)*100</f>
        <v>101.01010101010101</v>
      </c>
    </row>
    <row r="49" spans="1:7" s="26" customFormat="1" ht="16.5" x14ac:dyDescent="0.25">
      <c r="A49" s="222" t="s">
        <v>21</v>
      </c>
      <c r="B49" s="222" t="s">
        <v>22</v>
      </c>
      <c r="C49" s="222" t="s">
        <v>29</v>
      </c>
      <c r="D49" s="222" t="s">
        <v>23</v>
      </c>
      <c r="E49" s="222" t="s">
        <v>24</v>
      </c>
      <c r="F49" s="24" t="s">
        <v>25</v>
      </c>
      <c r="G49" s="23">
        <v>-50</v>
      </c>
    </row>
    <row r="50" spans="1:7" s="26" customFormat="1" ht="16.5" x14ac:dyDescent="0.25">
      <c r="A50" s="222"/>
      <c r="B50" s="222"/>
      <c r="C50" s="222"/>
      <c r="D50" s="222"/>
      <c r="E50" s="222"/>
      <c r="F50" s="24" t="s">
        <v>33</v>
      </c>
      <c r="G50" s="25">
        <v>-50</v>
      </c>
    </row>
    <row r="51" spans="1:7" s="26" customFormat="1" ht="16.5" x14ac:dyDescent="0.25">
      <c r="A51" s="222"/>
      <c r="B51" s="222"/>
      <c r="C51" s="222"/>
      <c r="D51" s="222"/>
      <c r="E51" s="222"/>
      <c r="F51" s="24" t="s">
        <v>26</v>
      </c>
      <c r="G51" s="25">
        <f>+G49</f>
        <v>-50</v>
      </c>
    </row>
    <row r="52" spans="1:7" s="26" customFormat="1" ht="33" x14ac:dyDescent="0.25">
      <c r="A52" s="222"/>
      <c r="B52" s="222"/>
      <c r="C52" s="222"/>
      <c r="D52" s="222"/>
      <c r="E52" s="222"/>
      <c r="F52" s="24" t="s">
        <v>34</v>
      </c>
      <c r="G52" s="25">
        <f>+G50</f>
        <v>-50</v>
      </c>
    </row>
    <row r="53" spans="1:7" s="26" customFormat="1" ht="16.5" x14ac:dyDescent="0.25">
      <c r="A53" s="222"/>
      <c r="B53" s="222"/>
      <c r="C53" s="222"/>
      <c r="D53" s="222"/>
      <c r="E53" s="222"/>
      <c r="F53" s="24" t="s">
        <v>27</v>
      </c>
      <c r="G53" s="25">
        <f>(((20-5)/5)*100)</f>
        <v>300</v>
      </c>
    </row>
    <row r="54" spans="1:7" s="26" customFormat="1" ht="157.5" x14ac:dyDescent="0.25">
      <c r="A54" s="36" t="s">
        <v>1067</v>
      </c>
      <c r="B54" s="36" t="s">
        <v>1066</v>
      </c>
      <c r="C54" s="32" t="s">
        <v>1069</v>
      </c>
      <c r="D54" s="49" t="s">
        <v>441</v>
      </c>
      <c r="E54" s="80" t="s">
        <v>774</v>
      </c>
      <c r="F54" s="24" t="s">
        <v>36</v>
      </c>
      <c r="G54" s="25">
        <f>((G51-G53)*100/G51)+100</f>
        <v>800</v>
      </c>
    </row>
    <row r="55" spans="1:7" s="26" customFormat="1" ht="16.5" x14ac:dyDescent="0.25">
      <c r="A55" s="222" t="s">
        <v>21</v>
      </c>
      <c r="B55" s="222" t="s">
        <v>22</v>
      </c>
      <c r="C55" s="222" t="s">
        <v>29</v>
      </c>
      <c r="D55" s="222" t="s">
        <v>23</v>
      </c>
      <c r="E55" s="222" t="s">
        <v>24</v>
      </c>
      <c r="F55" s="24" t="s">
        <v>25</v>
      </c>
      <c r="G55" s="25">
        <v>7</v>
      </c>
    </row>
    <row r="56" spans="1:7" s="26" customFormat="1" ht="16.5" x14ac:dyDescent="0.25">
      <c r="A56" s="222"/>
      <c r="B56" s="222"/>
      <c r="C56" s="222"/>
      <c r="D56" s="222"/>
      <c r="E56" s="222"/>
      <c r="F56" s="24" t="s">
        <v>33</v>
      </c>
      <c r="G56" s="25">
        <v>7</v>
      </c>
    </row>
    <row r="57" spans="1:7" s="26" customFormat="1" ht="16.5" x14ac:dyDescent="0.25">
      <c r="A57" s="222"/>
      <c r="B57" s="222"/>
      <c r="C57" s="222"/>
      <c r="D57" s="222"/>
      <c r="E57" s="222"/>
      <c r="F57" s="24" t="s">
        <v>26</v>
      </c>
      <c r="G57" s="25">
        <f>+G55</f>
        <v>7</v>
      </c>
    </row>
    <row r="58" spans="1:7" s="26" customFormat="1" ht="33" x14ac:dyDescent="0.25">
      <c r="A58" s="222"/>
      <c r="B58" s="222"/>
      <c r="C58" s="222"/>
      <c r="D58" s="222"/>
      <c r="E58" s="222"/>
      <c r="F58" s="24" t="s">
        <v>34</v>
      </c>
      <c r="G58" s="25">
        <f>+G56</f>
        <v>7</v>
      </c>
    </row>
    <row r="59" spans="1:7" s="26" customFormat="1" ht="16.5" x14ac:dyDescent="0.25">
      <c r="A59" s="222"/>
      <c r="B59" s="222"/>
      <c r="C59" s="222"/>
      <c r="D59" s="222"/>
      <c r="E59" s="222"/>
      <c r="F59" s="24" t="s">
        <v>27</v>
      </c>
      <c r="G59" s="25">
        <f>(1/81)*100</f>
        <v>1.2345679012345678</v>
      </c>
    </row>
    <row r="60" spans="1:7" s="26" customFormat="1" ht="47.25" x14ac:dyDescent="0.25">
      <c r="A60" s="36" t="s">
        <v>1070</v>
      </c>
      <c r="B60" s="32" t="s">
        <v>1071</v>
      </c>
      <c r="C60" s="57" t="s">
        <v>1072</v>
      </c>
      <c r="D60" s="49" t="s">
        <v>49</v>
      </c>
      <c r="E60" s="80" t="s">
        <v>644</v>
      </c>
      <c r="F60" s="24" t="s">
        <v>36</v>
      </c>
      <c r="G60" s="25">
        <f>((G57-G59)*100/G57)+100</f>
        <v>182.36331569664901</v>
      </c>
    </row>
    <row r="61" spans="1:7" s="26" customFormat="1" ht="16.5" x14ac:dyDescent="0.25">
      <c r="A61" s="221" t="s">
        <v>21</v>
      </c>
      <c r="B61" s="221" t="s">
        <v>22</v>
      </c>
      <c r="C61" s="221" t="s">
        <v>29</v>
      </c>
      <c r="D61" s="221" t="s">
        <v>23</v>
      </c>
      <c r="E61" s="221" t="s">
        <v>24</v>
      </c>
      <c r="F61" s="24" t="s">
        <v>25</v>
      </c>
      <c r="G61" s="25">
        <v>20</v>
      </c>
    </row>
    <row r="62" spans="1:7" s="26" customFormat="1" ht="16.5" x14ac:dyDescent="0.25">
      <c r="A62" s="221"/>
      <c r="B62" s="221"/>
      <c r="C62" s="221"/>
      <c r="D62" s="221"/>
      <c r="E62" s="221"/>
      <c r="F62" s="24" t="s">
        <v>33</v>
      </c>
      <c r="G62" s="25">
        <v>20</v>
      </c>
    </row>
    <row r="63" spans="1:7" s="26" customFormat="1" ht="16.5" x14ac:dyDescent="0.25">
      <c r="A63" s="221"/>
      <c r="B63" s="221"/>
      <c r="C63" s="221"/>
      <c r="D63" s="221"/>
      <c r="E63" s="221"/>
      <c r="F63" s="24" t="s">
        <v>26</v>
      </c>
      <c r="G63" s="25">
        <f>+G61</f>
        <v>20</v>
      </c>
    </row>
    <row r="64" spans="1:7" s="26" customFormat="1" ht="33" x14ac:dyDescent="0.25">
      <c r="A64" s="221"/>
      <c r="B64" s="221"/>
      <c r="C64" s="221"/>
      <c r="D64" s="221"/>
      <c r="E64" s="221"/>
      <c r="F64" s="24" t="s">
        <v>34</v>
      </c>
      <c r="G64" s="25">
        <f>+G62</f>
        <v>20</v>
      </c>
    </row>
    <row r="65" spans="1:7" s="26" customFormat="1" ht="16.5" x14ac:dyDescent="0.25">
      <c r="A65" s="221"/>
      <c r="B65" s="221"/>
      <c r="C65" s="221"/>
      <c r="D65" s="221"/>
      <c r="E65" s="221"/>
      <c r="F65" s="24" t="s">
        <v>27</v>
      </c>
      <c r="G65" s="25">
        <f>(2/2)*100</f>
        <v>100</v>
      </c>
    </row>
    <row r="66" spans="1:7" s="26" customFormat="1" ht="63" x14ac:dyDescent="0.25">
      <c r="A66" s="32" t="s">
        <v>1131</v>
      </c>
      <c r="B66" s="32" t="s">
        <v>1130</v>
      </c>
      <c r="C66" s="32" t="s">
        <v>1132</v>
      </c>
      <c r="D66" s="80" t="s">
        <v>49</v>
      </c>
      <c r="E66" s="80" t="s">
        <v>774</v>
      </c>
      <c r="F66" s="24" t="s">
        <v>36</v>
      </c>
      <c r="G66" s="25">
        <f>((G63-G65)*100/G63)+100</f>
        <v>-300</v>
      </c>
    </row>
    <row r="67" spans="1:7" s="26" customFormat="1" ht="16.5" x14ac:dyDescent="0.25">
      <c r="A67" s="222" t="s">
        <v>21</v>
      </c>
      <c r="B67" s="222" t="s">
        <v>22</v>
      </c>
      <c r="C67" s="222" t="s">
        <v>29</v>
      </c>
      <c r="D67" s="222" t="s">
        <v>23</v>
      </c>
      <c r="E67" s="222" t="s">
        <v>24</v>
      </c>
      <c r="F67" s="24" t="s">
        <v>25</v>
      </c>
      <c r="G67" s="25">
        <v>-16</v>
      </c>
    </row>
    <row r="68" spans="1:7" s="26" customFormat="1" ht="16.5" x14ac:dyDescent="0.25">
      <c r="A68" s="222"/>
      <c r="B68" s="222"/>
      <c r="C68" s="222"/>
      <c r="D68" s="222"/>
      <c r="E68" s="222"/>
      <c r="F68" s="24" t="s">
        <v>33</v>
      </c>
      <c r="G68" s="25">
        <v>-16</v>
      </c>
    </row>
    <row r="69" spans="1:7" s="26" customFormat="1" ht="16.5" x14ac:dyDescent="0.25">
      <c r="A69" s="222"/>
      <c r="B69" s="222"/>
      <c r="C69" s="222"/>
      <c r="D69" s="222"/>
      <c r="E69" s="222"/>
      <c r="F69" s="24" t="s">
        <v>26</v>
      </c>
      <c r="G69" s="25">
        <f>+G67</f>
        <v>-16</v>
      </c>
    </row>
    <row r="70" spans="1:7" s="26" customFormat="1" ht="33" x14ac:dyDescent="0.25">
      <c r="A70" s="222"/>
      <c r="B70" s="222"/>
      <c r="C70" s="222"/>
      <c r="D70" s="222"/>
      <c r="E70" s="222"/>
      <c r="F70" s="24" t="s">
        <v>34</v>
      </c>
      <c r="G70" s="25">
        <f>+G68</f>
        <v>-16</v>
      </c>
    </row>
    <row r="71" spans="1:7" s="26" customFormat="1" ht="16.5" x14ac:dyDescent="0.25">
      <c r="A71" s="222"/>
      <c r="B71" s="222"/>
      <c r="C71" s="222"/>
      <c r="D71" s="222"/>
      <c r="E71" s="222"/>
      <c r="F71" s="24" t="s">
        <v>27</v>
      </c>
      <c r="G71" s="25">
        <f>((4/5)-1)*100</f>
        <v>-19.999999999999996</v>
      </c>
    </row>
    <row r="72" spans="1:7" s="26" customFormat="1" ht="126" x14ac:dyDescent="0.25">
      <c r="A72" s="36" t="s">
        <v>1073</v>
      </c>
      <c r="B72" s="36" t="s">
        <v>1074</v>
      </c>
      <c r="C72" s="32" t="s">
        <v>1075</v>
      </c>
      <c r="D72" s="49" t="s">
        <v>441</v>
      </c>
      <c r="E72" s="80" t="s">
        <v>774</v>
      </c>
      <c r="F72" s="24" t="s">
        <v>36</v>
      </c>
      <c r="G72" s="25">
        <f>((G69-G71)*100/G69)+100</f>
        <v>75.000000000000028</v>
      </c>
    </row>
    <row r="73" spans="1:7" s="26" customFormat="1" ht="16.5" x14ac:dyDescent="0.25">
      <c r="A73" s="234" t="s">
        <v>198</v>
      </c>
      <c r="B73" s="235"/>
      <c r="C73" s="235"/>
      <c r="D73" s="235"/>
      <c r="E73" s="235"/>
      <c r="F73" s="235"/>
      <c r="G73" s="236"/>
    </row>
    <row r="74" spans="1:7" s="26" customFormat="1" ht="16.5" x14ac:dyDescent="0.25">
      <c r="A74" s="237" t="s">
        <v>19</v>
      </c>
      <c r="B74" s="237"/>
      <c r="C74" s="237"/>
      <c r="D74" s="237"/>
      <c r="E74" s="237"/>
      <c r="F74" s="237" t="s">
        <v>20</v>
      </c>
      <c r="G74" s="237"/>
    </row>
    <row r="75" spans="1:7" s="26" customFormat="1" ht="16.5" x14ac:dyDescent="0.25">
      <c r="A75" s="222" t="s">
        <v>21</v>
      </c>
      <c r="B75" s="222" t="s">
        <v>22</v>
      </c>
      <c r="C75" s="222" t="s">
        <v>29</v>
      </c>
      <c r="D75" s="222" t="s">
        <v>23</v>
      </c>
      <c r="E75" s="222" t="s">
        <v>24</v>
      </c>
      <c r="F75" s="24" t="s">
        <v>25</v>
      </c>
      <c r="G75" s="25">
        <v>100</v>
      </c>
    </row>
    <row r="76" spans="1:7" s="26" customFormat="1" ht="16.5" x14ac:dyDescent="0.25">
      <c r="A76" s="222"/>
      <c r="B76" s="222"/>
      <c r="C76" s="222"/>
      <c r="D76" s="222"/>
      <c r="E76" s="222"/>
      <c r="F76" s="24" t="s">
        <v>33</v>
      </c>
      <c r="G76" s="25">
        <v>100</v>
      </c>
    </row>
    <row r="77" spans="1:7" s="26" customFormat="1" ht="16.5" x14ac:dyDescent="0.25">
      <c r="A77" s="222"/>
      <c r="B77" s="222"/>
      <c r="C77" s="222"/>
      <c r="D77" s="222"/>
      <c r="E77" s="222"/>
      <c r="F77" s="24" t="s">
        <v>26</v>
      </c>
      <c r="G77" s="25">
        <f>+G75</f>
        <v>100</v>
      </c>
    </row>
    <row r="78" spans="1:7" s="26" customFormat="1" ht="33" x14ac:dyDescent="0.25">
      <c r="A78" s="222"/>
      <c r="B78" s="222"/>
      <c r="C78" s="222"/>
      <c r="D78" s="222"/>
      <c r="E78" s="222"/>
      <c r="F78" s="24" t="s">
        <v>34</v>
      </c>
      <c r="G78" s="25">
        <f>+G76</f>
        <v>100</v>
      </c>
    </row>
    <row r="79" spans="1:7" s="26" customFormat="1" ht="16.5" x14ac:dyDescent="0.25">
      <c r="A79" s="222"/>
      <c r="B79" s="222"/>
      <c r="C79" s="222"/>
      <c r="D79" s="222"/>
      <c r="E79" s="222"/>
      <c r="F79" s="24" t="s">
        <v>27</v>
      </c>
      <c r="G79" s="25">
        <f>(168/173)*100</f>
        <v>97.109826589595372</v>
      </c>
    </row>
    <row r="80" spans="1:7" s="26" customFormat="1" ht="41.25" customHeight="1" x14ac:dyDescent="0.25">
      <c r="A80" s="36" t="s">
        <v>1076</v>
      </c>
      <c r="B80" s="36" t="s">
        <v>1077</v>
      </c>
      <c r="C80" s="32" t="s">
        <v>1078</v>
      </c>
      <c r="D80" s="49" t="s">
        <v>49</v>
      </c>
      <c r="E80" s="80" t="s">
        <v>769</v>
      </c>
      <c r="F80" s="24" t="s">
        <v>36</v>
      </c>
      <c r="G80" s="25">
        <f>(G79/G77)*100</f>
        <v>97.109826589595372</v>
      </c>
    </row>
    <row r="81" spans="1:7" s="26" customFormat="1" ht="16.5" x14ac:dyDescent="0.25">
      <c r="A81" s="222" t="s">
        <v>21</v>
      </c>
      <c r="B81" s="222" t="s">
        <v>22</v>
      </c>
      <c r="C81" s="222" t="s">
        <v>29</v>
      </c>
      <c r="D81" s="222" t="s">
        <v>23</v>
      </c>
      <c r="E81" s="222" t="s">
        <v>24</v>
      </c>
      <c r="F81" s="24" t="s">
        <v>25</v>
      </c>
      <c r="G81" s="25">
        <v>100</v>
      </c>
    </row>
    <row r="82" spans="1:7" s="26" customFormat="1" ht="16.5" x14ac:dyDescent="0.25">
      <c r="A82" s="222"/>
      <c r="B82" s="222"/>
      <c r="C82" s="222"/>
      <c r="D82" s="222"/>
      <c r="E82" s="222"/>
      <c r="F82" s="24" t="s">
        <v>33</v>
      </c>
      <c r="G82" s="25">
        <v>100</v>
      </c>
    </row>
    <row r="83" spans="1:7" s="26" customFormat="1" ht="16.5" x14ac:dyDescent="0.25">
      <c r="A83" s="222"/>
      <c r="B83" s="222"/>
      <c r="C83" s="222"/>
      <c r="D83" s="222"/>
      <c r="E83" s="222"/>
      <c r="F83" s="24" t="s">
        <v>26</v>
      </c>
      <c r="G83" s="25">
        <f>+G81</f>
        <v>100</v>
      </c>
    </row>
    <row r="84" spans="1:7" s="26" customFormat="1" ht="33" x14ac:dyDescent="0.25">
      <c r="A84" s="222"/>
      <c r="B84" s="222"/>
      <c r="C84" s="222"/>
      <c r="D84" s="222"/>
      <c r="E84" s="222"/>
      <c r="F84" s="24" t="s">
        <v>34</v>
      </c>
      <c r="G84" s="25">
        <f>+G82</f>
        <v>100</v>
      </c>
    </row>
    <row r="85" spans="1:7" s="26" customFormat="1" ht="16.5" x14ac:dyDescent="0.25">
      <c r="A85" s="222"/>
      <c r="B85" s="222"/>
      <c r="C85" s="222"/>
      <c r="D85" s="222"/>
      <c r="E85" s="222"/>
      <c r="F85" s="24" t="s">
        <v>27</v>
      </c>
      <c r="G85" s="25">
        <f>(176/176)*100</f>
        <v>100</v>
      </c>
    </row>
    <row r="86" spans="1:7" s="26" customFormat="1" ht="31.5" x14ac:dyDescent="0.25">
      <c r="A86" s="36" t="s">
        <v>1079</v>
      </c>
      <c r="B86" s="36" t="s">
        <v>1080</v>
      </c>
      <c r="C86" s="32" t="s">
        <v>1078</v>
      </c>
      <c r="D86" s="49" t="s">
        <v>49</v>
      </c>
      <c r="E86" s="80" t="s">
        <v>769</v>
      </c>
      <c r="F86" s="24" t="s">
        <v>36</v>
      </c>
      <c r="G86" s="25">
        <f>(G85/G83)*100</f>
        <v>100</v>
      </c>
    </row>
    <row r="87" spans="1:7" s="26" customFormat="1" ht="16.5" x14ac:dyDescent="0.25">
      <c r="A87" s="222" t="s">
        <v>21</v>
      </c>
      <c r="B87" s="222" t="s">
        <v>22</v>
      </c>
      <c r="C87" s="222" t="s">
        <v>29</v>
      </c>
      <c r="D87" s="222" t="s">
        <v>23</v>
      </c>
      <c r="E87" s="222" t="s">
        <v>24</v>
      </c>
      <c r="F87" s="24" t="s">
        <v>25</v>
      </c>
      <c r="G87" s="25">
        <v>100</v>
      </c>
    </row>
    <row r="88" spans="1:7" s="26" customFormat="1" ht="16.5" x14ac:dyDescent="0.25">
      <c r="A88" s="222"/>
      <c r="B88" s="222"/>
      <c r="C88" s="222"/>
      <c r="D88" s="222"/>
      <c r="E88" s="222"/>
      <c r="F88" s="24" t="s">
        <v>33</v>
      </c>
      <c r="G88" s="25">
        <v>100</v>
      </c>
    </row>
    <row r="89" spans="1:7" s="26" customFormat="1" ht="16.5" x14ac:dyDescent="0.25">
      <c r="A89" s="222"/>
      <c r="B89" s="222"/>
      <c r="C89" s="222"/>
      <c r="D89" s="222"/>
      <c r="E89" s="222"/>
      <c r="F89" s="24" t="s">
        <v>26</v>
      </c>
      <c r="G89" s="25">
        <f>+G87</f>
        <v>100</v>
      </c>
    </row>
    <row r="90" spans="1:7" s="26" customFormat="1" ht="33" x14ac:dyDescent="0.25">
      <c r="A90" s="222"/>
      <c r="B90" s="222"/>
      <c r="C90" s="222"/>
      <c r="D90" s="222"/>
      <c r="E90" s="222"/>
      <c r="F90" s="24" t="s">
        <v>34</v>
      </c>
      <c r="G90" s="25">
        <f>+G88</f>
        <v>100</v>
      </c>
    </row>
    <row r="91" spans="1:7" s="26" customFormat="1" ht="16.5" x14ac:dyDescent="0.25">
      <c r="A91" s="222"/>
      <c r="B91" s="222"/>
      <c r="C91" s="222"/>
      <c r="D91" s="222"/>
      <c r="E91" s="222"/>
      <c r="F91" s="24" t="s">
        <v>27</v>
      </c>
      <c r="G91" s="25">
        <f>(48/48)*100</f>
        <v>100</v>
      </c>
    </row>
    <row r="92" spans="1:7" s="26" customFormat="1" ht="47.25" x14ac:dyDescent="0.25">
      <c r="A92" s="36" t="s">
        <v>1081</v>
      </c>
      <c r="B92" s="36" t="s">
        <v>1082</v>
      </c>
      <c r="C92" s="32" t="s">
        <v>1078</v>
      </c>
      <c r="D92" s="49" t="s">
        <v>49</v>
      </c>
      <c r="E92" s="80" t="s">
        <v>769</v>
      </c>
      <c r="F92" s="24" t="s">
        <v>36</v>
      </c>
      <c r="G92" s="25">
        <f>(G91/G89)*100</f>
        <v>100</v>
      </c>
    </row>
    <row r="93" spans="1:7" s="26" customFormat="1" ht="16.5" x14ac:dyDescent="0.25">
      <c r="A93" s="222" t="s">
        <v>21</v>
      </c>
      <c r="B93" s="222" t="s">
        <v>22</v>
      </c>
      <c r="C93" s="222" t="s">
        <v>29</v>
      </c>
      <c r="D93" s="222" t="s">
        <v>23</v>
      </c>
      <c r="E93" s="222" t="s">
        <v>24</v>
      </c>
      <c r="F93" s="24" t="s">
        <v>25</v>
      </c>
      <c r="G93" s="25">
        <v>90</v>
      </c>
    </row>
    <row r="94" spans="1:7" s="26" customFormat="1" ht="16.5" x14ac:dyDescent="0.25">
      <c r="A94" s="222"/>
      <c r="B94" s="222"/>
      <c r="C94" s="222"/>
      <c r="D94" s="222"/>
      <c r="E94" s="222"/>
      <c r="F94" s="24" t="s">
        <v>33</v>
      </c>
      <c r="G94" s="25">
        <v>90</v>
      </c>
    </row>
    <row r="95" spans="1:7" s="26" customFormat="1" ht="16.5" x14ac:dyDescent="0.25">
      <c r="A95" s="222"/>
      <c r="B95" s="222"/>
      <c r="C95" s="222"/>
      <c r="D95" s="222"/>
      <c r="E95" s="222"/>
      <c r="F95" s="24" t="s">
        <v>26</v>
      </c>
      <c r="G95" s="25">
        <f>+G93</f>
        <v>90</v>
      </c>
    </row>
    <row r="96" spans="1:7" s="26" customFormat="1" ht="33" x14ac:dyDescent="0.25">
      <c r="A96" s="222"/>
      <c r="B96" s="222"/>
      <c r="C96" s="222"/>
      <c r="D96" s="222"/>
      <c r="E96" s="222"/>
      <c r="F96" s="24" t="s">
        <v>34</v>
      </c>
      <c r="G96" s="25">
        <f>+G94</f>
        <v>90</v>
      </c>
    </row>
    <row r="97" spans="1:7" s="26" customFormat="1" ht="16.5" x14ac:dyDescent="0.25">
      <c r="A97" s="222"/>
      <c r="B97" s="222"/>
      <c r="C97" s="222"/>
      <c r="D97" s="222"/>
      <c r="E97" s="222"/>
      <c r="F97" s="24" t="s">
        <v>27</v>
      </c>
      <c r="G97" s="25">
        <f>(132/157)*100</f>
        <v>84.076433121019107</v>
      </c>
    </row>
    <row r="98" spans="1:7" s="26" customFormat="1" ht="47.25" x14ac:dyDescent="0.25">
      <c r="A98" s="36" t="s">
        <v>1083</v>
      </c>
      <c r="B98" s="36" t="s">
        <v>1084</v>
      </c>
      <c r="C98" s="32" t="s">
        <v>1135</v>
      </c>
      <c r="D98" s="49" t="s">
        <v>49</v>
      </c>
      <c r="E98" s="80" t="s">
        <v>644</v>
      </c>
      <c r="F98" s="24" t="s">
        <v>36</v>
      </c>
      <c r="G98" s="25">
        <f>(G97/G95)*100</f>
        <v>93.418259023354565</v>
      </c>
    </row>
    <row r="99" spans="1:7" s="26" customFormat="1" ht="16.5" x14ac:dyDescent="0.25">
      <c r="A99" s="222" t="s">
        <v>21</v>
      </c>
      <c r="B99" s="222" t="s">
        <v>22</v>
      </c>
      <c r="C99" s="222" t="s">
        <v>29</v>
      </c>
      <c r="D99" s="222" t="s">
        <v>23</v>
      </c>
      <c r="E99" s="222" t="s">
        <v>24</v>
      </c>
      <c r="F99" s="24" t="s">
        <v>25</v>
      </c>
      <c r="G99" s="25">
        <v>70</v>
      </c>
    </row>
    <row r="100" spans="1:7" s="26" customFormat="1" ht="16.5" x14ac:dyDescent="0.25">
      <c r="A100" s="222"/>
      <c r="B100" s="222"/>
      <c r="C100" s="222"/>
      <c r="D100" s="222"/>
      <c r="E100" s="222"/>
      <c r="F100" s="24" t="s">
        <v>33</v>
      </c>
      <c r="G100" s="25">
        <v>70</v>
      </c>
    </row>
    <row r="101" spans="1:7" s="26" customFormat="1" ht="16.5" x14ac:dyDescent="0.25">
      <c r="A101" s="222"/>
      <c r="B101" s="222"/>
      <c r="C101" s="222"/>
      <c r="D101" s="222"/>
      <c r="E101" s="222"/>
      <c r="F101" s="24" t="s">
        <v>26</v>
      </c>
      <c r="G101" s="25">
        <f>+G99</f>
        <v>70</v>
      </c>
    </row>
    <row r="102" spans="1:7" s="26" customFormat="1" ht="33" x14ac:dyDescent="0.25">
      <c r="A102" s="222"/>
      <c r="B102" s="222"/>
      <c r="C102" s="222"/>
      <c r="D102" s="222"/>
      <c r="E102" s="222"/>
      <c r="F102" s="24" t="s">
        <v>34</v>
      </c>
      <c r="G102" s="25">
        <f>+G100</f>
        <v>70</v>
      </c>
    </row>
    <row r="103" spans="1:7" s="26" customFormat="1" ht="16.5" x14ac:dyDescent="0.25">
      <c r="A103" s="222"/>
      <c r="B103" s="222"/>
      <c r="C103" s="222"/>
      <c r="D103" s="222"/>
      <c r="E103" s="222"/>
      <c r="F103" s="24" t="s">
        <v>27</v>
      </c>
      <c r="G103" s="25">
        <f>(74/81)*100</f>
        <v>91.358024691358025</v>
      </c>
    </row>
    <row r="104" spans="1:7" s="26" customFormat="1" ht="63" x14ac:dyDescent="0.25">
      <c r="A104" s="36" t="s">
        <v>1085</v>
      </c>
      <c r="B104" s="36" t="s">
        <v>1086</v>
      </c>
      <c r="C104" s="32" t="s">
        <v>1087</v>
      </c>
      <c r="D104" s="49" t="s">
        <v>49</v>
      </c>
      <c r="E104" s="80" t="s">
        <v>644</v>
      </c>
      <c r="F104" s="24" t="s">
        <v>36</v>
      </c>
      <c r="G104" s="25">
        <f>(G103/G101)*100</f>
        <v>130.51146384479716</v>
      </c>
    </row>
    <row r="105" spans="1:7" s="26" customFormat="1" ht="16.5" x14ac:dyDescent="0.25">
      <c r="A105" s="222" t="s">
        <v>21</v>
      </c>
      <c r="B105" s="222" t="s">
        <v>22</v>
      </c>
      <c r="C105" s="222" t="s">
        <v>29</v>
      </c>
      <c r="D105" s="222" t="s">
        <v>23</v>
      </c>
      <c r="E105" s="222" t="s">
        <v>24</v>
      </c>
      <c r="F105" s="24" t="s">
        <v>25</v>
      </c>
      <c r="G105" s="25">
        <v>75</v>
      </c>
    </row>
    <row r="106" spans="1:7" s="26" customFormat="1" ht="16.5" x14ac:dyDescent="0.25">
      <c r="A106" s="222"/>
      <c r="B106" s="222"/>
      <c r="C106" s="222"/>
      <c r="D106" s="222"/>
      <c r="E106" s="222"/>
      <c r="F106" s="24" t="s">
        <v>33</v>
      </c>
      <c r="G106" s="25">
        <v>75</v>
      </c>
    </row>
    <row r="107" spans="1:7" s="26" customFormat="1" ht="16.5" x14ac:dyDescent="0.25">
      <c r="A107" s="222"/>
      <c r="B107" s="222"/>
      <c r="C107" s="222"/>
      <c r="D107" s="222"/>
      <c r="E107" s="222"/>
      <c r="F107" s="24" t="s">
        <v>26</v>
      </c>
      <c r="G107" s="25">
        <f>+G105</f>
        <v>75</v>
      </c>
    </row>
    <row r="108" spans="1:7" s="26" customFormat="1" ht="33" x14ac:dyDescent="0.25">
      <c r="A108" s="222"/>
      <c r="B108" s="222"/>
      <c r="C108" s="222"/>
      <c r="D108" s="222"/>
      <c r="E108" s="222"/>
      <c r="F108" s="24" t="s">
        <v>34</v>
      </c>
      <c r="G108" s="25">
        <f>+G106</f>
        <v>75</v>
      </c>
    </row>
    <row r="109" spans="1:7" s="26" customFormat="1" ht="16.5" x14ac:dyDescent="0.25">
      <c r="A109" s="222"/>
      <c r="B109" s="222"/>
      <c r="C109" s="222"/>
      <c r="D109" s="222"/>
      <c r="E109" s="222"/>
      <c r="F109" s="24" t="s">
        <v>27</v>
      </c>
      <c r="G109" s="25">
        <f>((0/8)*100)</f>
        <v>0</v>
      </c>
    </row>
    <row r="110" spans="1:7" s="26" customFormat="1" ht="110.25" x14ac:dyDescent="0.25">
      <c r="A110" s="32" t="s">
        <v>1133</v>
      </c>
      <c r="B110" s="32" t="s">
        <v>1175</v>
      </c>
      <c r="C110" s="32" t="s">
        <v>1178</v>
      </c>
      <c r="D110" s="80" t="s">
        <v>49</v>
      </c>
      <c r="E110" s="80" t="s">
        <v>644</v>
      </c>
      <c r="F110" s="24" t="s">
        <v>36</v>
      </c>
      <c r="G110" s="25">
        <f>(G109/G107)*100</f>
        <v>0</v>
      </c>
    </row>
    <row r="111" spans="1:7" s="26" customFormat="1" ht="16.5" x14ac:dyDescent="0.25">
      <c r="A111" s="221" t="s">
        <v>21</v>
      </c>
      <c r="B111" s="221" t="s">
        <v>22</v>
      </c>
      <c r="C111" s="221" t="s">
        <v>29</v>
      </c>
      <c r="D111" s="221" t="s">
        <v>23</v>
      </c>
      <c r="E111" s="221" t="s">
        <v>24</v>
      </c>
      <c r="F111" s="24" t="s">
        <v>25</v>
      </c>
      <c r="G111" s="25">
        <v>75</v>
      </c>
    </row>
    <row r="112" spans="1:7" s="26" customFormat="1" ht="16.5" x14ac:dyDescent="0.25">
      <c r="A112" s="221"/>
      <c r="B112" s="221"/>
      <c r="C112" s="221"/>
      <c r="D112" s="221"/>
      <c r="E112" s="221"/>
      <c r="F112" s="24" t="s">
        <v>33</v>
      </c>
      <c r="G112" s="25">
        <v>75</v>
      </c>
    </row>
    <row r="113" spans="1:7" s="26" customFormat="1" ht="16.5" x14ac:dyDescent="0.25">
      <c r="A113" s="221"/>
      <c r="B113" s="221"/>
      <c r="C113" s="221"/>
      <c r="D113" s="221"/>
      <c r="E113" s="221"/>
      <c r="F113" s="24" t="s">
        <v>26</v>
      </c>
      <c r="G113" s="25">
        <f>+G111</f>
        <v>75</v>
      </c>
    </row>
    <row r="114" spans="1:7" s="26" customFormat="1" ht="33" x14ac:dyDescent="0.25">
      <c r="A114" s="221"/>
      <c r="B114" s="221"/>
      <c r="C114" s="221"/>
      <c r="D114" s="221"/>
      <c r="E114" s="221"/>
      <c r="F114" s="24" t="s">
        <v>34</v>
      </c>
      <c r="G114" s="25">
        <f>+G112</f>
        <v>75</v>
      </c>
    </row>
    <row r="115" spans="1:7" s="26" customFormat="1" ht="16.5" x14ac:dyDescent="0.25">
      <c r="A115" s="221"/>
      <c r="B115" s="221"/>
      <c r="C115" s="221"/>
      <c r="D115" s="221"/>
      <c r="E115" s="221"/>
      <c r="F115" s="24" t="s">
        <v>27</v>
      </c>
      <c r="G115" s="25">
        <f>(2/2)*100</f>
        <v>100</v>
      </c>
    </row>
    <row r="116" spans="1:7" s="26" customFormat="1" ht="78.75" x14ac:dyDescent="0.25">
      <c r="A116" s="32" t="s">
        <v>1177</v>
      </c>
      <c r="B116" s="32" t="s">
        <v>1176</v>
      </c>
      <c r="C116" s="32" t="s">
        <v>1088</v>
      </c>
      <c r="D116" s="80" t="s">
        <v>49</v>
      </c>
      <c r="E116" s="80" t="s">
        <v>644</v>
      </c>
      <c r="F116" s="24" t="s">
        <v>36</v>
      </c>
      <c r="G116" s="25">
        <f>(G115/G113)*100</f>
        <v>133.33333333333331</v>
      </c>
    </row>
    <row r="117" spans="1:7" s="26" customFormat="1" ht="16.5" x14ac:dyDescent="0.25">
      <c r="A117" s="222" t="s">
        <v>21</v>
      </c>
      <c r="B117" s="222" t="s">
        <v>22</v>
      </c>
      <c r="C117" s="222" t="s">
        <v>29</v>
      </c>
      <c r="D117" s="222" t="s">
        <v>23</v>
      </c>
      <c r="E117" s="222" t="s">
        <v>24</v>
      </c>
      <c r="F117" s="24" t="s">
        <v>25</v>
      </c>
      <c r="G117" s="25">
        <v>98</v>
      </c>
    </row>
    <row r="118" spans="1:7" s="26" customFormat="1" ht="16.5" x14ac:dyDescent="0.25">
      <c r="A118" s="222"/>
      <c r="B118" s="222"/>
      <c r="C118" s="222"/>
      <c r="D118" s="222"/>
      <c r="E118" s="222"/>
      <c r="F118" s="24" t="s">
        <v>33</v>
      </c>
      <c r="G118" s="25">
        <v>98</v>
      </c>
    </row>
    <row r="119" spans="1:7" s="26" customFormat="1" ht="16.5" x14ac:dyDescent="0.25">
      <c r="A119" s="222"/>
      <c r="B119" s="222"/>
      <c r="C119" s="222"/>
      <c r="D119" s="222"/>
      <c r="E119" s="222"/>
      <c r="F119" s="24" t="s">
        <v>26</v>
      </c>
      <c r="G119" s="25">
        <f>+G117</f>
        <v>98</v>
      </c>
    </row>
    <row r="120" spans="1:7" s="26" customFormat="1" ht="33" x14ac:dyDescent="0.25">
      <c r="A120" s="222"/>
      <c r="B120" s="222"/>
      <c r="C120" s="222"/>
      <c r="D120" s="222"/>
      <c r="E120" s="222"/>
      <c r="F120" s="24" t="s">
        <v>34</v>
      </c>
      <c r="G120" s="25">
        <f>+G118</f>
        <v>98</v>
      </c>
    </row>
    <row r="121" spans="1:7" s="26" customFormat="1" ht="16.5" x14ac:dyDescent="0.25">
      <c r="A121" s="222"/>
      <c r="B121" s="222"/>
      <c r="C121" s="222"/>
      <c r="D121" s="222"/>
      <c r="E121" s="222"/>
      <c r="F121" s="24" t="s">
        <v>27</v>
      </c>
      <c r="G121" s="25">
        <f>((158/158)*100)</f>
        <v>100</v>
      </c>
    </row>
    <row r="122" spans="1:7" s="26" customFormat="1" ht="31.5" x14ac:dyDescent="0.25">
      <c r="A122" s="36" t="s">
        <v>1089</v>
      </c>
      <c r="B122" s="36" t="s">
        <v>1091</v>
      </c>
      <c r="C122" s="32" t="s">
        <v>1093</v>
      </c>
      <c r="D122" s="49" t="s">
        <v>49</v>
      </c>
      <c r="E122" s="80" t="s">
        <v>50</v>
      </c>
      <c r="F122" s="24" t="s">
        <v>36</v>
      </c>
      <c r="G122" s="25">
        <f>(G121/G119)*100</f>
        <v>102.04081632653062</v>
      </c>
    </row>
    <row r="123" spans="1:7" s="26" customFormat="1" ht="16.5" x14ac:dyDescent="0.25">
      <c r="A123" s="222" t="s">
        <v>21</v>
      </c>
      <c r="B123" s="222" t="s">
        <v>22</v>
      </c>
      <c r="C123" s="222" t="s">
        <v>29</v>
      </c>
      <c r="D123" s="222" t="s">
        <v>23</v>
      </c>
      <c r="E123" s="222" t="s">
        <v>24</v>
      </c>
      <c r="F123" s="24" t="s">
        <v>25</v>
      </c>
      <c r="G123" s="25">
        <v>100</v>
      </c>
    </row>
    <row r="124" spans="1:7" s="26" customFormat="1" ht="16.5" x14ac:dyDescent="0.25">
      <c r="A124" s="222"/>
      <c r="B124" s="222"/>
      <c r="C124" s="222"/>
      <c r="D124" s="222"/>
      <c r="E124" s="222"/>
      <c r="F124" s="24" t="s">
        <v>33</v>
      </c>
      <c r="G124" s="25">
        <v>100</v>
      </c>
    </row>
    <row r="125" spans="1:7" s="26" customFormat="1" ht="16.5" x14ac:dyDescent="0.25">
      <c r="A125" s="222"/>
      <c r="B125" s="222"/>
      <c r="C125" s="222"/>
      <c r="D125" s="222"/>
      <c r="E125" s="222"/>
      <c r="F125" s="24" t="s">
        <v>26</v>
      </c>
      <c r="G125" s="25">
        <f>+G123</f>
        <v>100</v>
      </c>
    </row>
    <row r="126" spans="1:7" s="26" customFormat="1" ht="33" x14ac:dyDescent="0.25">
      <c r="A126" s="222"/>
      <c r="B126" s="222"/>
      <c r="C126" s="222"/>
      <c r="D126" s="222"/>
      <c r="E126" s="222"/>
      <c r="F126" s="24" t="s">
        <v>34</v>
      </c>
      <c r="G126" s="25">
        <f>+G124</f>
        <v>100</v>
      </c>
    </row>
    <row r="127" spans="1:7" s="26" customFormat="1" ht="16.5" x14ac:dyDescent="0.25">
      <c r="A127" s="222"/>
      <c r="B127" s="222"/>
      <c r="C127" s="222"/>
      <c r="D127" s="222"/>
      <c r="E127" s="222"/>
      <c r="F127" s="24" t="s">
        <v>27</v>
      </c>
      <c r="G127" s="25" t="s">
        <v>1234</v>
      </c>
    </row>
    <row r="128" spans="1:7" s="26" customFormat="1" ht="78.75" x14ac:dyDescent="0.25">
      <c r="A128" s="36" t="s">
        <v>1090</v>
      </c>
      <c r="B128" s="36" t="s">
        <v>1092</v>
      </c>
      <c r="C128" s="32" t="s">
        <v>1136</v>
      </c>
      <c r="D128" s="49" t="s">
        <v>49</v>
      </c>
      <c r="E128" s="80" t="s">
        <v>644</v>
      </c>
      <c r="F128" s="24" t="s">
        <v>36</v>
      </c>
      <c r="G128" s="25" t="s">
        <v>1234</v>
      </c>
    </row>
    <row r="129" spans="1:7" s="26" customFormat="1" ht="16.5" x14ac:dyDescent="0.25">
      <c r="A129" s="222" t="s">
        <v>21</v>
      </c>
      <c r="B129" s="222" t="s">
        <v>22</v>
      </c>
      <c r="C129" s="222" t="s">
        <v>29</v>
      </c>
      <c r="D129" s="222" t="s">
        <v>23</v>
      </c>
      <c r="E129" s="222" t="s">
        <v>24</v>
      </c>
      <c r="F129" s="24" t="s">
        <v>25</v>
      </c>
      <c r="G129" s="25">
        <v>100</v>
      </c>
    </row>
    <row r="130" spans="1:7" s="26" customFormat="1" ht="16.5" x14ac:dyDescent="0.25">
      <c r="A130" s="222"/>
      <c r="B130" s="222"/>
      <c r="C130" s="222"/>
      <c r="D130" s="222"/>
      <c r="E130" s="222"/>
      <c r="F130" s="24" t="s">
        <v>33</v>
      </c>
      <c r="G130" s="25">
        <v>100</v>
      </c>
    </row>
    <row r="131" spans="1:7" s="26" customFormat="1" ht="16.5" x14ac:dyDescent="0.25">
      <c r="A131" s="222"/>
      <c r="B131" s="222"/>
      <c r="C131" s="222"/>
      <c r="D131" s="222"/>
      <c r="E131" s="222"/>
      <c r="F131" s="24" t="s">
        <v>26</v>
      </c>
      <c r="G131" s="25">
        <f>+G129</f>
        <v>100</v>
      </c>
    </row>
    <row r="132" spans="1:7" s="26" customFormat="1" ht="33" x14ac:dyDescent="0.25">
      <c r="A132" s="222"/>
      <c r="B132" s="222"/>
      <c r="C132" s="222"/>
      <c r="D132" s="222"/>
      <c r="E132" s="222"/>
      <c r="F132" s="24" t="s">
        <v>34</v>
      </c>
      <c r="G132" s="25">
        <f>+G130</f>
        <v>100</v>
      </c>
    </row>
    <row r="133" spans="1:7" s="26" customFormat="1" ht="16.5" x14ac:dyDescent="0.25">
      <c r="A133" s="222"/>
      <c r="B133" s="222"/>
      <c r="C133" s="222"/>
      <c r="D133" s="222"/>
      <c r="E133" s="222"/>
      <c r="F133" s="24" t="s">
        <v>27</v>
      </c>
      <c r="G133" s="25">
        <f>((24/24)*100)</f>
        <v>100</v>
      </c>
    </row>
    <row r="134" spans="1:7" s="26" customFormat="1" ht="78.75" x14ac:dyDescent="0.25">
      <c r="A134" s="36" t="s">
        <v>1094</v>
      </c>
      <c r="B134" s="36" t="s">
        <v>1095</v>
      </c>
      <c r="C134" s="32" t="s">
        <v>1096</v>
      </c>
      <c r="D134" s="49" t="s">
        <v>49</v>
      </c>
      <c r="E134" s="80" t="s">
        <v>644</v>
      </c>
      <c r="F134" s="24" t="s">
        <v>36</v>
      </c>
      <c r="G134" s="25">
        <f>(G133/G131)*100</f>
        <v>100</v>
      </c>
    </row>
    <row r="135" spans="1:7" s="26" customFormat="1" ht="16.5" x14ac:dyDescent="0.25">
      <c r="A135" s="222" t="s">
        <v>21</v>
      </c>
      <c r="B135" s="222" t="s">
        <v>22</v>
      </c>
      <c r="C135" s="222" t="s">
        <v>29</v>
      </c>
      <c r="D135" s="222" t="s">
        <v>23</v>
      </c>
      <c r="E135" s="222" t="s">
        <v>24</v>
      </c>
      <c r="F135" s="24" t="s">
        <v>25</v>
      </c>
      <c r="G135" s="25">
        <v>100</v>
      </c>
    </row>
    <row r="136" spans="1:7" s="26" customFormat="1" ht="16.5" x14ac:dyDescent="0.25">
      <c r="A136" s="222"/>
      <c r="B136" s="222"/>
      <c r="C136" s="222"/>
      <c r="D136" s="222"/>
      <c r="E136" s="222"/>
      <c r="F136" s="24" t="s">
        <v>33</v>
      </c>
      <c r="G136" s="25">
        <v>100</v>
      </c>
    </row>
    <row r="137" spans="1:7" s="26" customFormat="1" ht="16.5" x14ac:dyDescent="0.25">
      <c r="A137" s="222"/>
      <c r="B137" s="222"/>
      <c r="C137" s="222"/>
      <c r="D137" s="222"/>
      <c r="E137" s="222"/>
      <c r="F137" s="24" t="s">
        <v>26</v>
      </c>
      <c r="G137" s="25">
        <f>+G135</f>
        <v>100</v>
      </c>
    </row>
    <row r="138" spans="1:7" s="26" customFormat="1" ht="33" x14ac:dyDescent="0.25">
      <c r="A138" s="222"/>
      <c r="B138" s="222"/>
      <c r="C138" s="222"/>
      <c r="D138" s="222"/>
      <c r="E138" s="222"/>
      <c r="F138" s="24" t="s">
        <v>34</v>
      </c>
      <c r="G138" s="25">
        <f>+G136</f>
        <v>100</v>
      </c>
    </row>
    <row r="139" spans="1:7" s="26" customFormat="1" ht="16.5" x14ac:dyDescent="0.25">
      <c r="A139" s="222"/>
      <c r="B139" s="222"/>
      <c r="C139" s="222"/>
      <c r="D139" s="222"/>
      <c r="E139" s="222"/>
      <c r="F139" s="24" t="s">
        <v>27</v>
      </c>
      <c r="G139" s="25">
        <f>((4/4)*100)</f>
        <v>100</v>
      </c>
    </row>
    <row r="140" spans="1:7" s="26" customFormat="1" ht="63" x14ac:dyDescent="0.25">
      <c r="A140" s="36" t="s">
        <v>1097</v>
      </c>
      <c r="B140" s="36" t="s">
        <v>1098</v>
      </c>
      <c r="C140" s="32" t="s">
        <v>1099</v>
      </c>
      <c r="D140" s="49" t="s">
        <v>49</v>
      </c>
      <c r="E140" s="80" t="s">
        <v>644</v>
      </c>
      <c r="F140" s="24" t="s">
        <v>36</v>
      </c>
      <c r="G140" s="25">
        <f>(G139/G137)*100</f>
        <v>100</v>
      </c>
    </row>
    <row r="141" spans="1:7" s="26" customFormat="1" ht="35.1" customHeight="1" x14ac:dyDescent="0.25">
      <c r="A141" s="253" t="s">
        <v>28</v>
      </c>
      <c r="B141" s="225"/>
      <c r="C141" s="225"/>
      <c r="D141" s="225"/>
      <c r="E141" s="225"/>
      <c r="F141" s="225"/>
      <c r="G141" s="226"/>
    </row>
    <row r="142" spans="1:7" s="26" customFormat="1" ht="16.5" x14ac:dyDescent="0.25">
      <c r="A142" s="184" t="str">
        <f>A32</f>
        <v xml:space="preserve">Índice de Gestión para Resultados con enfoque de derechos humanos y perspectiva de género (IGpR) </v>
      </c>
      <c r="B142" s="185"/>
      <c r="C142" s="185"/>
      <c r="D142" s="185"/>
      <c r="E142" s="185"/>
      <c r="F142" s="185"/>
      <c r="G142" s="186"/>
    </row>
    <row r="143" spans="1:7" ht="50.1" customHeight="1" x14ac:dyDescent="0.25">
      <c r="A143" s="7" t="s">
        <v>103</v>
      </c>
      <c r="B143" s="215" t="s">
        <v>1287</v>
      </c>
      <c r="C143" s="216"/>
      <c r="D143" s="216"/>
      <c r="E143" s="216"/>
      <c r="F143" s="216"/>
      <c r="G143" s="217"/>
    </row>
    <row r="144" spans="1:7" ht="16.5" x14ac:dyDescent="0.25">
      <c r="A144" s="7" t="s">
        <v>102</v>
      </c>
      <c r="B144" s="193"/>
      <c r="C144" s="194"/>
      <c r="D144" s="194"/>
      <c r="E144" s="194"/>
      <c r="F144" s="194"/>
      <c r="G144" s="195"/>
    </row>
    <row r="145" spans="1:7" s="26" customFormat="1" ht="16.5" x14ac:dyDescent="0.25">
      <c r="A145" s="184" t="str">
        <f>A40</f>
        <v>Índice de efectividad de los procesos del Órgano Interno de Control.</v>
      </c>
      <c r="B145" s="185"/>
      <c r="C145" s="185"/>
      <c r="D145" s="185"/>
      <c r="E145" s="185"/>
      <c r="F145" s="185"/>
      <c r="G145" s="186"/>
    </row>
    <row r="146" spans="1:7" ht="50.1" customHeight="1" x14ac:dyDescent="0.25">
      <c r="A146" s="7" t="s">
        <v>103</v>
      </c>
      <c r="B146" s="215" t="s">
        <v>1565</v>
      </c>
      <c r="C146" s="216"/>
      <c r="D146" s="216"/>
      <c r="E146" s="216"/>
      <c r="F146" s="216"/>
      <c r="G146" s="217"/>
    </row>
    <row r="147" spans="1:7" ht="16.5" x14ac:dyDescent="0.25">
      <c r="A147" s="7" t="s">
        <v>102</v>
      </c>
      <c r="B147" s="193"/>
      <c r="C147" s="194"/>
      <c r="D147" s="194"/>
      <c r="E147" s="194"/>
      <c r="F147" s="194"/>
      <c r="G147" s="195"/>
    </row>
    <row r="148" spans="1:7" s="26" customFormat="1" ht="16.5" x14ac:dyDescent="0.25">
      <c r="A148" s="184" t="str">
        <f>A48</f>
        <v>Porcentaje de recursos auditados.</v>
      </c>
      <c r="B148" s="185"/>
      <c r="C148" s="185"/>
      <c r="D148" s="185"/>
      <c r="E148" s="185"/>
      <c r="F148" s="185"/>
      <c r="G148" s="186"/>
    </row>
    <row r="149" spans="1:7" ht="50.1" customHeight="1" x14ac:dyDescent="0.25">
      <c r="A149" s="7" t="s">
        <v>103</v>
      </c>
      <c r="B149" s="215" t="s">
        <v>1566</v>
      </c>
      <c r="C149" s="216"/>
      <c r="D149" s="216"/>
      <c r="E149" s="216"/>
      <c r="F149" s="216"/>
      <c r="G149" s="217"/>
    </row>
    <row r="150" spans="1:7" ht="16.5" x14ac:dyDescent="0.25">
      <c r="A150" s="7" t="s">
        <v>102</v>
      </c>
      <c r="B150" s="193"/>
      <c r="C150" s="194"/>
      <c r="D150" s="194"/>
      <c r="E150" s="194"/>
      <c r="F150" s="194"/>
      <c r="G150" s="195"/>
    </row>
    <row r="151" spans="1:7" s="26" customFormat="1" ht="16.5" x14ac:dyDescent="0.25">
      <c r="A151" s="184" t="str">
        <f>A54</f>
        <v>Variación porcentual del número de observaciones emitidas.</v>
      </c>
      <c r="B151" s="185"/>
      <c r="C151" s="185"/>
      <c r="D151" s="185"/>
      <c r="E151" s="185"/>
      <c r="F151" s="185"/>
      <c r="G151" s="186"/>
    </row>
    <row r="152" spans="1:7" ht="50.1" customHeight="1" x14ac:dyDescent="0.25">
      <c r="A152" s="7" t="s">
        <v>103</v>
      </c>
      <c r="B152" s="215" t="s">
        <v>1567</v>
      </c>
      <c r="C152" s="216"/>
      <c r="D152" s="216"/>
      <c r="E152" s="216"/>
      <c r="F152" s="216"/>
      <c r="G152" s="217"/>
    </row>
    <row r="153" spans="1:7" ht="16.5" x14ac:dyDescent="0.25">
      <c r="A153" s="7" t="s">
        <v>102</v>
      </c>
      <c r="B153" s="193"/>
      <c r="C153" s="194"/>
      <c r="D153" s="194"/>
      <c r="E153" s="194"/>
      <c r="F153" s="194"/>
      <c r="G153" s="195"/>
    </row>
    <row r="154" spans="1:7" s="26" customFormat="1" ht="16.5" x14ac:dyDescent="0.25">
      <c r="A154" s="184" t="str">
        <f>A60</f>
        <v>Porcentaje de procedimientos disciplinarios iniciados.</v>
      </c>
      <c r="B154" s="185"/>
      <c r="C154" s="185"/>
      <c r="D154" s="185"/>
      <c r="E154" s="185"/>
      <c r="F154" s="185"/>
      <c r="G154" s="186"/>
    </row>
    <row r="155" spans="1:7" ht="50.1" customHeight="1" x14ac:dyDescent="0.25">
      <c r="A155" s="7" t="s">
        <v>103</v>
      </c>
      <c r="B155" s="215" t="s">
        <v>1568</v>
      </c>
      <c r="C155" s="216"/>
      <c r="D155" s="216"/>
      <c r="E155" s="216"/>
      <c r="F155" s="216"/>
      <c r="G155" s="217"/>
    </row>
    <row r="156" spans="1:7" ht="16.5" x14ac:dyDescent="0.25">
      <c r="A156" s="7" t="s">
        <v>102</v>
      </c>
      <c r="B156" s="193"/>
      <c r="C156" s="194"/>
      <c r="D156" s="194"/>
      <c r="E156" s="194"/>
      <c r="F156" s="194"/>
      <c r="G156" s="195"/>
    </row>
    <row r="157" spans="1:7" s="26" customFormat="1" ht="16.5" x14ac:dyDescent="0.25">
      <c r="A157" s="184" t="str">
        <f>A72</f>
        <v>Variación porcentual de observaciones preventivas emitidas en órganos colegiados  respecto al periodo inmediato anterior.</v>
      </c>
      <c r="B157" s="185"/>
      <c r="C157" s="185"/>
      <c r="D157" s="185"/>
      <c r="E157" s="185"/>
      <c r="F157" s="185"/>
      <c r="G157" s="186"/>
    </row>
    <row r="158" spans="1:7" ht="50.1" customHeight="1" x14ac:dyDescent="0.25">
      <c r="A158" s="7" t="s">
        <v>103</v>
      </c>
      <c r="B158" s="215" t="s">
        <v>1569</v>
      </c>
      <c r="C158" s="216"/>
      <c r="D158" s="216"/>
      <c r="E158" s="216"/>
      <c r="F158" s="216"/>
      <c r="G158" s="217"/>
    </row>
    <row r="159" spans="1:7" ht="16.5" x14ac:dyDescent="0.25">
      <c r="A159" s="7" t="s">
        <v>102</v>
      </c>
      <c r="B159" s="193"/>
      <c r="C159" s="194"/>
      <c r="D159" s="194"/>
      <c r="E159" s="194"/>
      <c r="F159" s="194"/>
      <c r="G159" s="195"/>
    </row>
    <row r="160" spans="1:7" s="26" customFormat="1" ht="16.5" x14ac:dyDescent="0.25">
      <c r="A160" s="184" t="str">
        <f>A66</f>
        <v>Porcentaje de procedimientos de contratación declarados nulos.</v>
      </c>
      <c r="B160" s="185"/>
      <c r="C160" s="185"/>
      <c r="D160" s="185"/>
      <c r="E160" s="185"/>
      <c r="F160" s="185"/>
      <c r="G160" s="186"/>
    </row>
    <row r="161" spans="1:7" ht="50.1" customHeight="1" x14ac:dyDescent="0.25">
      <c r="A161" s="7" t="s">
        <v>103</v>
      </c>
      <c r="B161" s="215" t="s">
        <v>1570</v>
      </c>
      <c r="C161" s="216"/>
      <c r="D161" s="216"/>
      <c r="E161" s="216"/>
      <c r="F161" s="216"/>
      <c r="G161" s="217"/>
    </row>
    <row r="162" spans="1:7" ht="16.5" x14ac:dyDescent="0.25">
      <c r="A162" s="7" t="s">
        <v>102</v>
      </c>
      <c r="B162" s="193"/>
      <c r="C162" s="194"/>
      <c r="D162" s="194"/>
      <c r="E162" s="194"/>
      <c r="F162" s="194"/>
      <c r="G162" s="195"/>
    </row>
    <row r="163" spans="1:7" s="26" customFormat="1" ht="16.5" x14ac:dyDescent="0.25">
      <c r="A163" s="184" t="str">
        <f>A80</f>
        <v>Porcentaje de avance del programa anual de auditorías.</v>
      </c>
      <c r="B163" s="185"/>
      <c r="C163" s="185"/>
      <c r="D163" s="185"/>
      <c r="E163" s="185"/>
      <c r="F163" s="185"/>
      <c r="G163" s="186"/>
    </row>
    <row r="164" spans="1:7" ht="50.1" customHeight="1" x14ac:dyDescent="0.25">
      <c r="A164" s="7" t="s">
        <v>103</v>
      </c>
      <c r="B164" s="215" t="s">
        <v>1571</v>
      </c>
      <c r="C164" s="216"/>
      <c r="D164" s="216"/>
      <c r="E164" s="216"/>
      <c r="F164" s="216"/>
      <c r="G164" s="217"/>
    </row>
    <row r="165" spans="1:7" ht="16.5" x14ac:dyDescent="0.25">
      <c r="A165" s="7" t="s">
        <v>102</v>
      </c>
      <c r="B165" s="193"/>
      <c r="C165" s="194"/>
      <c r="D165" s="194"/>
      <c r="E165" s="194"/>
      <c r="F165" s="194"/>
      <c r="G165" s="195"/>
    </row>
    <row r="166" spans="1:7" s="26" customFormat="1" ht="16.5" x14ac:dyDescent="0.25">
      <c r="A166" s="184" t="str">
        <f>A86</f>
        <v>Porcentaje de avance del programa anual de revisiones.</v>
      </c>
      <c r="B166" s="185"/>
      <c r="C166" s="185"/>
      <c r="D166" s="185"/>
      <c r="E166" s="185"/>
      <c r="F166" s="185"/>
      <c r="G166" s="186"/>
    </row>
    <row r="167" spans="1:7" ht="50.1" customHeight="1" x14ac:dyDescent="0.25">
      <c r="A167" s="7" t="s">
        <v>103</v>
      </c>
      <c r="B167" s="215" t="s">
        <v>1572</v>
      </c>
      <c r="C167" s="216"/>
      <c r="D167" s="216"/>
      <c r="E167" s="216"/>
      <c r="F167" s="216"/>
      <c r="G167" s="217"/>
    </row>
    <row r="168" spans="1:7" ht="16.5" x14ac:dyDescent="0.25">
      <c r="A168" s="7" t="s">
        <v>102</v>
      </c>
      <c r="B168" s="193"/>
      <c r="C168" s="194"/>
      <c r="D168" s="194"/>
      <c r="E168" s="194"/>
      <c r="F168" s="194"/>
      <c r="G168" s="195"/>
    </row>
    <row r="169" spans="1:7" s="26" customFormat="1" ht="16.5" x14ac:dyDescent="0.25">
      <c r="A169" s="184" t="str">
        <f>A92</f>
        <v>Porcentaje de avance en el programa anual de seguimientos.</v>
      </c>
      <c r="B169" s="185"/>
      <c r="C169" s="185"/>
      <c r="D169" s="185"/>
      <c r="E169" s="185"/>
      <c r="F169" s="185"/>
      <c r="G169" s="186"/>
    </row>
    <row r="170" spans="1:7" ht="50.1" customHeight="1" x14ac:dyDescent="0.25">
      <c r="A170" s="8" t="s">
        <v>103</v>
      </c>
      <c r="B170" s="215" t="s">
        <v>1288</v>
      </c>
      <c r="C170" s="216"/>
      <c r="D170" s="216"/>
      <c r="E170" s="216"/>
      <c r="F170" s="216"/>
      <c r="G170" s="217"/>
    </row>
    <row r="171" spans="1:7" ht="16.5" x14ac:dyDescent="0.25">
      <c r="A171" s="8" t="s">
        <v>102</v>
      </c>
      <c r="B171" s="193"/>
      <c r="C171" s="194"/>
      <c r="D171" s="194"/>
      <c r="E171" s="194"/>
      <c r="F171" s="194"/>
      <c r="G171" s="195"/>
    </row>
    <row r="172" spans="1:7" s="26" customFormat="1" ht="16.5" customHeight="1" x14ac:dyDescent="0.25">
      <c r="A172" s="184" t="str">
        <f>A98</f>
        <v>Porcentaje de avance en la atención de quejas y denuncias presentadas por particulares</v>
      </c>
      <c r="B172" s="185"/>
      <c r="C172" s="185"/>
      <c r="D172" s="185"/>
      <c r="E172" s="185"/>
      <c r="F172" s="185"/>
      <c r="G172" s="186"/>
    </row>
    <row r="173" spans="1:7" ht="50.1" customHeight="1" x14ac:dyDescent="0.25">
      <c r="A173" s="7" t="s">
        <v>103</v>
      </c>
      <c r="B173" s="215" t="s">
        <v>1573</v>
      </c>
      <c r="C173" s="216"/>
      <c r="D173" s="216"/>
      <c r="E173" s="216"/>
      <c r="F173" s="216"/>
      <c r="G173" s="217"/>
    </row>
    <row r="174" spans="1:7" ht="16.5" x14ac:dyDescent="0.25">
      <c r="A174" s="7" t="s">
        <v>102</v>
      </c>
      <c r="B174" s="193"/>
      <c r="C174" s="194"/>
      <c r="D174" s="194"/>
      <c r="E174" s="194"/>
      <c r="F174" s="194"/>
      <c r="G174" s="195"/>
    </row>
    <row r="175" spans="1:7" s="26" customFormat="1" ht="16.5" x14ac:dyDescent="0.25">
      <c r="A175" s="184" t="str">
        <f>A104</f>
        <v>Porcentaje de avance en la instrucción de procedimientos disciplinarios.</v>
      </c>
      <c r="B175" s="185"/>
      <c r="C175" s="185"/>
      <c r="D175" s="185"/>
      <c r="E175" s="185"/>
      <c r="F175" s="185"/>
      <c r="G175" s="186"/>
    </row>
    <row r="176" spans="1:7" ht="50.1" customHeight="1" x14ac:dyDescent="0.25">
      <c r="A176" s="7" t="s">
        <v>103</v>
      </c>
      <c r="B176" s="215" t="s">
        <v>1574</v>
      </c>
      <c r="C176" s="216"/>
      <c r="D176" s="216"/>
      <c r="E176" s="216"/>
      <c r="F176" s="216"/>
      <c r="G176" s="217"/>
    </row>
    <row r="177" spans="1:7" ht="16.5" x14ac:dyDescent="0.25">
      <c r="A177" s="7" t="s">
        <v>102</v>
      </c>
      <c r="B177" s="193"/>
      <c r="C177" s="194"/>
      <c r="D177" s="194"/>
      <c r="E177" s="194"/>
      <c r="F177" s="194"/>
      <c r="G177" s="195"/>
    </row>
    <row r="178" spans="1:7" s="26" customFormat="1" ht="16.5" x14ac:dyDescent="0.25">
      <c r="A178" s="184" t="str">
        <f>A110</f>
        <v>Porcentaje de atención de procedimientos de sanción a proveedores, licitantes y contratistas</v>
      </c>
      <c r="B178" s="185"/>
      <c r="C178" s="185"/>
      <c r="D178" s="185"/>
      <c r="E178" s="185"/>
      <c r="F178" s="185"/>
      <c r="G178" s="186"/>
    </row>
    <row r="179" spans="1:7" ht="50.1" customHeight="1" x14ac:dyDescent="0.25">
      <c r="A179" s="7" t="s">
        <v>103</v>
      </c>
      <c r="B179" s="215" t="s">
        <v>1575</v>
      </c>
      <c r="C179" s="216"/>
      <c r="D179" s="216"/>
      <c r="E179" s="216"/>
      <c r="F179" s="216"/>
      <c r="G179" s="217"/>
    </row>
    <row r="180" spans="1:7" ht="16.5" x14ac:dyDescent="0.25">
      <c r="A180" s="7" t="s">
        <v>102</v>
      </c>
      <c r="B180" s="193"/>
      <c r="C180" s="194"/>
      <c r="D180" s="194"/>
      <c r="E180" s="194"/>
      <c r="F180" s="194"/>
      <c r="G180" s="195"/>
    </row>
    <row r="181" spans="1:7" s="26" customFormat="1" ht="16.5" x14ac:dyDescent="0.25">
      <c r="A181" s="184" t="str">
        <f>A116</f>
        <v>Porcentaje de avance en la instrucción de inconformidades e intervenciones de oficio</v>
      </c>
      <c r="B181" s="185"/>
      <c r="C181" s="185"/>
      <c r="D181" s="185"/>
      <c r="E181" s="185"/>
      <c r="F181" s="185"/>
      <c r="G181" s="186"/>
    </row>
    <row r="182" spans="1:7" ht="50.1" customHeight="1" x14ac:dyDescent="0.25">
      <c r="A182" s="7" t="s">
        <v>103</v>
      </c>
      <c r="B182" s="215" t="s">
        <v>1576</v>
      </c>
      <c r="C182" s="216"/>
      <c r="D182" s="216"/>
      <c r="E182" s="216"/>
      <c r="F182" s="216"/>
      <c r="G182" s="217"/>
    </row>
    <row r="183" spans="1:7" ht="16.5" x14ac:dyDescent="0.25">
      <c r="A183" s="7" t="s">
        <v>102</v>
      </c>
      <c r="B183" s="273"/>
      <c r="C183" s="274"/>
      <c r="D183" s="274"/>
      <c r="E183" s="274"/>
      <c r="F183" s="274"/>
      <c r="G183" s="275"/>
    </row>
    <row r="184" spans="1:7" s="26" customFormat="1" ht="16.5" x14ac:dyDescent="0.25">
      <c r="A184" s="184" t="str">
        <f>A122</f>
        <v>Porcentaje de participación en las sesiones de los órganos colegiados.</v>
      </c>
      <c r="B184" s="185"/>
      <c r="C184" s="185"/>
      <c r="D184" s="185"/>
      <c r="E184" s="185"/>
      <c r="F184" s="185"/>
      <c r="G184" s="186"/>
    </row>
    <row r="185" spans="1:7" ht="50.1" customHeight="1" x14ac:dyDescent="0.25">
      <c r="A185" s="7" t="s">
        <v>103</v>
      </c>
      <c r="B185" s="215" t="s">
        <v>1577</v>
      </c>
      <c r="C185" s="216"/>
      <c r="D185" s="216"/>
      <c r="E185" s="216"/>
      <c r="F185" s="216"/>
      <c r="G185" s="217"/>
    </row>
    <row r="186" spans="1:7" ht="16.5" x14ac:dyDescent="0.25">
      <c r="A186" s="7" t="s">
        <v>102</v>
      </c>
      <c r="B186" s="273"/>
      <c r="C186" s="274"/>
      <c r="D186" s="274"/>
      <c r="E186" s="274"/>
      <c r="F186" s="274"/>
      <c r="G186" s="275"/>
    </row>
    <row r="187" spans="1:7" s="26" customFormat="1" ht="16.5" x14ac:dyDescent="0.25">
      <c r="A187" s="184" t="str">
        <f>A128</f>
        <v>Porcentaje de verificación de la evolución patrimonial de las servidoras y los servidores públicos del Instituto.</v>
      </c>
      <c r="B187" s="185"/>
      <c r="C187" s="185"/>
      <c r="D187" s="185"/>
      <c r="E187" s="185"/>
      <c r="F187" s="185"/>
      <c r="G187" s="186"/>
    </row>
    <row r="188" spans="1:7" ht="50.1" customHeight="1" x14ac:dyDescent="0.25">
      <c r="A188" s="7" t="s">
        <v>103</v>
      </c>
      <c r="B188" s="215" t="s">
        <v>1289</v>
      </c>
      <c r="C188" s="216"/>
      <c r="D188" s="216"/>
      <c r="E188" s="216"/>
      <c r="F188" s="216"/>
      <c r="G188" s="217"/>
    </row>
    <row r="189" spans="1:7" ht="16.5" x14ac:dyDescent="0.25">
      <c r="A189" s="7" t="s">
        <v>102</v>
      </c>
      <c r="B189" s="273"/>
      <c r="C189" s="274"/>
      <c r="D189" s="274"/>
      <c r="E189" s="274"/>
      <c r="F189" s="274"/>
      <c r="G189" s="275"/>
    </row>
    <row r="190" spans="1:7" s="26" customFormat="1" ht="16.5" x14ac:dyDescent="0.25">
      <c r="A190" s="184" t="str">
        <f>A134</f>
        <v xml:space="preserve">Porcentaje de participación en los actos de entrega-recepción por inicio o conclusión de encargo de las servidoras y los servidores públicos que correspondan. </v>
      </c>
      <c r="B190" s="185"/>
      <c r="C190" s="185"/>
      <c r="D190" s="185"/>
      <c r="E190" s="185"/>
      <c r="F190" s="185"/>
      <c r="G190" s="186"/>
    </row>
    <row r="191" spans="1:7" ht="50.1" customHeight="1" x14ac:dyDescent="0.25">
      <c r="A191" s="7" t="s">
        <v>103</v>
      </c>
      <c r="B191" s="215" t="s">
        <v>1290</v>
      </c>
      <c r="C191" s="216"/>
      <c r="D191" s="216"/>
      <c r="E191" s="216"/>
      <c r="F191" s="216"/>
      <c r="G191" s="217"/>
    </row>
    <row r="192" spans="1:7" ht="16.5" x14ac:dyDescent="0.25">
      <c r="A192" s="7" t="s">
        <v>102</v>
      </c>
      <c r="B192" s="273"/>
      <c r="C192" s="274"/>
      <c r="D192" s="274"/>
      <c r="E192" s="274"/>
      <c r="F192" s="274"/>
      <c r="G192" s="275"/>
    </row>
    <row r="193" spans="1:7" s="26" customFormat="1" ht="16.5" x14ac:dyDescent="0.25">
      <c r="A193" s="184" t="str">
        <f>A140</f>
        <v>Porcentaje de avance en la rendición de informes trimestrales  al Comisionado Presidente del avance en la ejecución del Programa Anual de Auditorías del OIC</v>
      </c>
      <c r="B193" s="185"/>
      <c r="C193" s="185"/>
      <c r="D193" s="185"/>
      <c r="E193" s="185"/>
      <c r="F193" s="185"/>
      <c r="G193" s="186"/>
    </row>
    <row r="194" spans="1:7" ht="50.1" customHeight="1" x14ac:dyDescent="0.25">
      <c r="A194" s="7" t="s">
        <v>103</v>
      </c>
      <c r="B194" s="215" t="s">
        <v>1291</v>
      </c>
      <c r="C194" s="216"/>
      <c r="D194" s="216"/>
      <c r="E194" s="216"/>
      <c r="F194" s="216"/>
      <c r="G194" s="217"/>
    </row>
    <row r="195" spans="1:7" ht="16.5" x14ac:dyDescent="0.25">
      <c r="A195" s="7" t="s">
        <v>102</v>
      </c>
      <c r="B195" s="273"/>
      <c r="C195" s="274"/>
      <c r="D195" s="274"/>
      <c r="E195" s="274"/>
      <c r="F195" s="274"/>
      <c r="G195" s="275"/>
    </row>
    <row r="196" spans="1:7" s="26" customFormat="1" ht="35.1" customHeight="1" x14ac:dyDescent="0.25">
      <c r="A196" s="199"/>
      <c r="B196" s="199"/>
      <c r="C196" s="199"/>
      <c r="D196" s="199"/>
      <c r="E196" s="199"/>
      <c r="F196" s="199"/>
      <c r="G196" s="199"/>
    </row>
    <row r="197" spans="1:7" s="26" customFormat="1" ht="35.1" customHeight="1" x14ac:dyDescent="0.25">
      <c r="A197" s="253" t="s">
        <v>35</v>
      </c>
      <c r="B197" s="225"/>
      <c r="C197" s="225"/>
      <c r="D197" s="225"/>
      <c r="E197" s="225"/>
      <c r="F197" s="225"/>
      <c r="G197" s="226"/>
    </row>
    <row r="198" spans="1:7" s="26" customFormat="1" ht="35.1" customHeight="1" x14ac:dyDescent="0.25">
      <c r="A198" s="184" t="str">
        <f>A142</f>
        <v xml:space="preserve">Índice de Gestión para Resultados con enfoque de derechos humanos y perspectiva de género (IGpR) </v>
      </c>
      <c r="B198" s="185"/>
      <c r="C198" s="185"/>
      <c r="D198" s="185"/>
      <c r="E198" s="185"/>
      <c r="F198" s="185"/>
      <c r="G198" s="186"/>
    </row>
    <row r="199" spans="1:7" s="26" customFormat="1" ht="35.1" customHeight="1" x14ac:dyDescent="0.25">
      <c r="A199" s="27" t="s">
        <v>30</v>
      </c>
      <c r="B199" s="338"/>
      <c r="C199" s="338"/>
      <c r="D199" s="338"/>
      <c r="E199" s="338"/>
      <c r="F199" s="338"/>
      <c r="G199" s="338"/>
    </row>
    <row r="200" spans="1:7" s="26" customFormat="1" ht="35.1" customHeight="1" x14ac:dyDescent="0.25">
      <c r="A200" s="27" t="s">
        <v>31</v>
      </c>
      <c r="B200" s="338"/>
      <c r="C200" s="338"/>
      <c r="D200" s="338"/>
      <c r="E200" s="338"/>
      <c r="F200" s="338"/>
      <c r="G200" s="338"/>
    </row>
    <row r="201" spans="1:7" s="26" customFormat="1" ht="35.1" customHeight="1" x14ac:dyDescent="0.25">
      <c r="A201" s="27" t="s">
        <v>32</v>
      </c>
      <c r="B201" s="271"/>
      <c r="C201" s="271"/>
      <c r="D201" s="271"/>
      <c r="E201" s="271"/>
      <c r="F201" s="271"/>
      <c r="G201" s="271"/>
    </row>
    <row r="202" spans="1:7" s="26" customFormat="1" ht="35.1" customHeight="1" x14ac:dyDescent="0.25">
      <c r="A202" s="184" t="str">
        <f>A145</f>
        <v>Índice de efectividad de los procesos del Órgano Interno de Control.</v>
      </c>
      <c r="B202" s="185"/>
      <c r="C202" s="185"/>
      <c r="D202" s="185"/>
      <c r="E202" s="185"/>
      <c r="F202" s="185"/>
      <c r="G202" s="186"/>
    </row>
    <row r="203" spans="1:7" s="26" customFormat="1" ht="35.1" customHeight="1" x14ac:dyDescent="0.25">
      <c r="A203" s="27" t="s">
        <v>30</v>
      </c>
      <c r="B203" s="338"/>
      <c r="C203" s="338"/>
      <c r="D203" s="338"/>
      <c r="E203" s="338"/>
      <c r="F203" s="338"/>
      <c r="G203" s="338"/>
    </row>
    <row r="204" spans="1:7" s="26" customFormat="1" ht="35.1" customHeight="1" x14ac:dyDescent="0.25">
      <c r="A204" s="27" t="s">
        <v>31</v>
      </c>
      <c r="B204" s="338"/>
      <c r="C204" s="338"/>
      <c r="D204" s="338"/>
      <c r="E204" s="338"/>
      <c r="F204" s="338"/>
      <c r="G204" s="338"/>
    </row>
    <row r="205" spans="1:7" s="26" customFormat="1" ht="35.1" customHeight="1" x14ac:dyDescent="0.25">
      <c r="A205" s="27" t="s">
        <v>32</v>
      </c>
      <c r="B205" s="271"/>
      <c r="C205" s="271"/>
      <c r="D205" s="271"/>
      <c r="E205" s="271"/>
      <c r="F205" s="271"/>
      <c r="G205" s="271"/>
    </row>
    <row r="206" spans="1:7" s="26" customFormat="1" ht="35.1" customHeight="1" x14ac:dyDescent="0.25">
      <c r="A206" s="184" t="str">
        <f>A148</f>
        <v>Porcentaje de recursos auditados.</v>
      </c>
      <c r="B206" s="185"/>
      <c r="C206" s="185"/>
      <c r="D206" s="185"/>
      <c r="E206" s="185"/>
      <c r="F206" s="185"/>
      <c r="G206" s="186"/>
    </row>
    <row r="207" spans="1:7" s="26" customFormat="1" ht="35.1" customHeight="1" x14ac:dyDescent="0.25">
      <c r="A207" s="27" t="s">
        <v>30</v>
      </c>
      <c r="B207" s="338"/>
      <c r="C207" s="338"/>
      <c r="D207" s="338"/>
      <c r="E207" s="338"/>
      <c r="F207" s="338"/>
      <c r="G207" s="338"/>
    </row>
    <row r="208" spans="1:7" s="26" customFormat="1" ht="35.1" customHeight="1" x14ac:dyDescent="0.25">
      <c r="A208" s="27" t="s">
        <v>31</v>
      </c>
      <c r="B208" s="338"/>
      <c r="C208" s="338"/>
      <c r="D208" s="338"/>
      <c r="E208" s="338"/>
      <c r="F208" s="338"/>
      <c r="G208" s="338"/>
    </row>
    <row r="209" spans="1:7" s="26" customFormat="1" ht="35.1" customHeight="1" x14ac:dyDescent="0.25">
      <c r="A209" s="27" t="s">
        <v>32</v>
      </c>
      <c r="B209" s="271"/>
      <c r="C209" s="271"/>
      <c r="D209" s="271"/>
      <c r="E209" s="271"/>
      <c r="F209" s="271"/>
      <c r="G209" s="271"/>
    </row>
    <row r="210" spans="1:7" s="26" customFormat="1" ht="35.1" customHeight="1" x14ac:dyDescent="0.25">
      <c r="A210" s="184" t="str">
        <f>A151</f>
        <v>Variación porcentual del número de observaciones emitidas.</v>
      </c>
      <c r="B210" s="185"/>
      <c r="C210" s="185"/>
      <c r="D210" s="185"/>
      <c r="E210" s="185"/>
      <c r="F210" s="185"/>
      <c r="G210" s="186"/>
    </row>
    <row r="211" spans="1:7" ht="35.1" customHeight="1" x14ac:dyDescent="0.25">
      <c r="A211" s="27" t="s">
        <v>30</v>
      </c>
      <c r="B211" s="338"/>
      <c r="C211" s="338"/>
      <c r="D211" s="338"/>
      <c r="E211" s="338"/>
      <c r="F211" s="338"/>
      <c r="G211" s="338"/>
    </row>
    <row r="212" spans="1:7" ht="35.1" customHeight="1" x14ac:dyDescent="0.25">
      <c r="A212" s="27" t="s">
        <v>31</v>
      </c>
      <c r="B212" s="338"/>
      <c r="C212" s="338"/>
      <c r="D212" s="338"/>
      <c r="E212" s="338"/>
      <c r="F212" s="338"/>
      <c r="G212" s="338"/>
    </row>
    <row r="213" spans="1:7" ht="35.1" customHeight="1" x14ac:dyDescent="0.25">
      <c r="A213" s="27" t="s">
        <v>32</v>
      </c>
      <c r="B213" s="271"/>
      <c r="C213" s="271"/>
      <c r="D213" s="271"/>
      <c r="E213" s="271"/>
      <c r="F213" s="271"/>
      <c r="G213" s="271"/>
    </row>
    <row r="214" spans="1:7" ht="35.1" customHeight="1" x14ac:dyDescent="0.25">
      <c r="A214" s="184" t="str">
        <f>A154</f>
        <v>Porcentaje de procedimientos disciplinarios iniciados.</v>
      </c>
      <c r="B214" s="185"/>
      <c r="C214" s="185"/>
      <c r="D214" s="185"/>
      <c r="E214" s="185"/>
      <c r="F214" s="185"/>
      <c r="G214" s="186"/>
    </row>
    <row r="215" spans="1:7" ht="35.1" customHeight="1" x14ac:dyDescent="0.25">
      <c r="A215" s="27" t="s">
        <v>30</v>
      </c>
      <c r="B215" s="338"/>
      <c r="C215" s="338"/>
      <c r="D215" s="338"/>
      <c r="E215" s="338"/>
      <c r="F215" s="338"/>
      <c r="G215" s="338"/>
    </row>
    <row r="216" spans="1:7" ht="35.1" customHeight="1" x14ac:dyDescent="0.25">
      <c r="A216" s="27" t="s">
        <v>31</v>
      </c>
      <c r="B216" s="338"/>
      <c r="C216" s="338"/>
      <c r="D216" s="338"/>
      <c r="E216" s="338"/>
      <c r="F216" s="338"/>
      <c r="G216" s="338"/>
    </row>
    <row r="217" spans="1:7" ht="35.1" customHeight="1" x14ac:dyDescent="0.25">
      <c r="A217" s="27" t="s">
        <v>32</v>
      </c>
      <c r="B217" s="271"/>
      <c r="C217" s="271"/>
      <c r="D217" s="271"/>
      <c r="E217" s="271"/>
      <c r="F217" s="271"/>
      <c r="G217" s="271"/>
    </row>
    <row r="218" spans="1:7" ht="35.1" customHeight="1" x14ac:dyDescent="0.25">
      <c r="A218" s="184" t="str">
        <f>A157</f>
        <v>Variación porcentual de observaciones preventivas emitidas en órganos colegiados  respecto al periodo inmediato anterior.</v>
      </c>
      <c r="B218" s="185"/>
      <c r="C218" s="185"/>
      <c r="D218" s="185"/>
      <c r="E218" s="185"/>
      <c r="F218" s="185"/>
      <c r="G218" s="186"/>
    </row>
    <row r="219" spans="1:7" ht="35.1" customHeight="1" x14ac:dyDescent="0.25">
      <c r="A219" s="27" t="s">
        <v>30</v>
      </c>
      <c r="B219" s="338"/>
      <c r="C219" s="338"/>
      <c r="D219" s="338"/>
      <c r="E219" s="338"/>
      <c r="F219" s="338"/>
      <c r="G219" s="338"/>
    </row>
    <row r="220" spans="1:7" ht="35.1" customHeight="1" x14ac:dyDescent="0.25">
      <c r="A220" s="27" t="s">
        <v>31</v>
      </c>
      <c r="B220" s="338"/>
      <c r="C220" s="338"/>
      <c r="D220" s="338"/>
      <c r="E220" s="338"/>
      <c r="F220" s="338"/>
      <c r="G220" s="338"/>
    </row>
    <row r="221" spans="1:7" ht="35.1" customHeight="1" x14ac:dyDescent="0.25">
      <c r="A221" s="27" t="s">
        <v>32</v>
      </c>
      <c r="B221" s="271"/>
      <c r="C221" s="271"/>
      <c r="D221" s="271"/>
      <c r="E221" s="271"/>
      <c r="F221" s="271"/>
      <c r="G221" s="271"/>
    </row>
    <row r="222" spans="1:7" ht="35.1" customHeight="1" x14ac:dyDescent="0.25">
      <c r="A222" s="184" t="str">
        <f>A160</f>
        <v>Porcentaje de procedimientos de contratación declarados nulos.</v>
      </c>
      <c r="B222" s="185"/>
      <c r="C222" s="185"/>
      <c r="D222" s="185"/>
      <c r="E222" s="185"/>
      <c r="F222" s="185"/>
      <c r="G222" s="186"/>
    </row>
    <row r="223" spans="1:7" ht="35.1" customHeight="1" x14ac:dyDescent="0.25">
      <c r="A223" s="27" t="s">
        <v>30</v>
      </c>
      <c r="B223" s="338"/>
      <c r="C223" s="338"/>
      <c r="D223" s="338"/>
      <c r="E223" s="338"/>
      <c r="F223" s="338"/>
      <c r="G223" s="338"/>
    </row>
    <row r="224" spans="1:7" ht="35.1" customHeight="1" x14ac:dyDescent="0.25">
      <c r="A224" s="27" t="s">
        <v>31</v>
      </c>
      <c r="B224" s="338"/>
      <c r="C224" s="338"/>
      <c r="D224" s="338"/>
      <c r="E224" s="338"/>
      <c r="F224" s="338"/>
      <c r="G224" s="338"/>
    </row>
    <row r="225" spans="1:7" ht="35.1" customHeight="1" x14ac:dyDescent="0.25">
      <c r="A225" s="27" t="s">
        <v>32</v>
      </c>
      <c r="B225" s="407"/>
      <c r="C225" s="271"/>
      <c r="D225" s="271"/>
      <c r="E225" s="271"/>
      <c r="F225" s="271"/>
      <c r="G225" s="271"/>
    </row>
    <row r="226" spans="1:7" ht="35.1" customHeight="1" x14ac:dyDescent="0.25">
      <c r="A226" s="184" t="str">
        <f>A163</f>
        <v>Porcentaje de avance del programa anual de auditorías.</v>
      </c>
      <c r="B226" s="185"/>
      <c r="C226" s="185"/>
      <c r="D226" s="185"/>
      <c r="E226" s="185"/>
      <c r="F226" s="185"/>
      <c r="G226" s="186"/>
    </row>
    <row r="227" spans="1:7" ht="35.1" customHeight="1" x14ac:dyDescent="0.25">
      <c r="A227" s="27" t="s">
        <v>30</v>
      </c>
      <c r="B227" s="338"/>
      <c r="C227" s="338"/>
      <c r="D227" s="338"/>
      <c r="E227" s="338"/>
      <c r="F227" s="338"/>
      <c r="G227" s="338"/>
    </row>
    <row r="228" spans="1:7" ht="35.1" customHeight="1" x14ac:dyDescent="0.25">
      <c r="A228" s="27" t="s">
        <v>31</v>
      </c>
      <c r="B228" s="338"/>
      <c r="C228" s="338"/>
      <c r="D228" s="338"/>
      <c r="E228" s="338"/>
      <c r="F228" s="338"/>
      <c r="G228" s="338"/>
    </row>
    <row r="229" spans="1:7" ht="35.1" customHeight="1" x14ac:dyDescent="0.25">
      <c r="A229" s="27" t="s">
        <v>32</v>
      </c>
      <c r="B229" s="271"/>
      <c r="C229" s="271"/>
      <c r="D229" s="271"/>
      <c r="E229" s="271"/>
      <c r="F229" s="271"/>
      <c r="G229" s="271"/>
    </row>
    <row r="230" spans="1:7" ht="35.1" customHeight="1" x14ac:dyDescent="0.25">
      <c r="A230" s="184" t="str">
        <f>A166</f>
        <v>Porcentaje de avance del programa anual de revisiones.</v>
      </c>
      <c r="B230" s="185"/>
      <c r="C230" s="185"/>
      <c r="D230" s="185"/>
      <c r="E230" s="185"/>
      <c r="F230" s="185"/>
      <c r="G230" s="186"/>
    </row>
    <row r="231" spans="1:7" ht="35.1" customHeight="1" x14ac:dyDescent="0.25">
      <c r="A231" s="27" t="s">
        <v>30</v>
      </c>
      <c r="B231" s="338"/>
      <c r="C231" s="338"/>
      <c r="D231" s="338"/>
      <c r="E231" s="338"/>
      <c r="F231" s="338"/>
      <c r="G231" s="338"/>
    </row>
    <row r="232" spans="1:7" ht="35.1" customHeight="1" x14ac:dyDescent="0.25">
      <c r="A232" s="27" t="s">
        <v>31</v>
      </c>
      <c r="B232" s="338"/>
      <c r="C232" s="338"/>
      <c r="D232" s="338"/>
      <c r="E232" s="338"/>
      <c r="F232" s="338"/>
      <c r="G232" s="338"/>
    </row>
    <row r="233" spans="1:7" ht="35.1" customHeight="1" x14ac:dyDescent="0.25">
      <c r="A233" s="27" t="s">
        <v>32</v>
      </c>
      <c r="B233" s="271"/>
      <c r="C233" s="271"/>
      <c r="D233" s="271"/>
      <c r="E233" s="271"/>
      <c r="F233" s="271"/>
      <c r="G233" s="271"/>
    </row>
    <row r="234" spans="1:7" ht="35.1" customHeight="1" x14ac:dyDescent="0.25">
      <c r="A234" s="184" t="str">
        <f>A169</f>
        <v>Porcentaje de avance en el programa anual de seguimientos.</v>
      </c>
      <c r="B234" s="185"/>
      <c r="C234" s="185"/>
      <c r="D234" s="185"/>
      <c r="E234" s="185"/>
      <c r="F234" s="185"/>
      <c r="G234" s="186"/>
    </row>
    <row r="235" spans="1:7" ht="35.1" customHeight="1" x14ac:dyDescent="0.25">
      <c r="A235" s="27" t="s">
        <v>30</v>
      </c>
      <c r="B235" s="338"/>
      <c r="C235" s="338"/>
      <c r="D235" s="338"/>
      <c r="E235" s="338"/>
      <c r="F235" s="338"/>
      <c r="G235" s="338"/>
    </row>
    <row r="236" spans="1:7" ht="35.1" customHeight="1" x14ac:dyDescent="0.25">
      <c r="A236" s="27" t="s">
        <v>31</v>
      </c>
      <c r="B236" s="338"/>
      <c r="C236" s="338"/>
      <c r="D236" s="338"/>
      <c r="E236" s="338"/>
      <c r="F236" s="338"/>
      <c r="G236" s="338"/>
    </row>
    <row r="237" spans="1:7" ht="35.1" customHeight="1" x14ac:dyDescent="0.25">
      <c r="A237" s="27" t="s">
        <v>32</v>
      </c>
      <c r="B237" s="271"/>
      <c r="C237" s="271"/>
      <c r="D237" s="271"/>
      <c r="E237" s="271"/>
      <c r="F237" s="271"/>
      <c r="G237" s="271"/>
    </row>
    <row r="238" spans="1:7" ht="35.1" customHeight="1" x14ac:dyDescent="0.25">
      <c r="A238" s="184" t="str">
        <f>A172</f>
        <v>Porcentaje de avance en la atención de quejas y denuncias presentadas por particulares</v>
      </c>
      <c r="B238" s="185"/>
      <c r="C238" s="185"/>
      <c r="D238" s="185"/>
      <c r="E238" s="185"/>
      <c r="F238" s="185"/>
      <c r="G238" s="186"/>
    </row>
    <row r="239" spans="1:7" ht="35.1" customHeight="1" x14ac:dyDescent="0.25">
      <c r="A239" s="27" t="s">
        <v>30</v>
      </c>
      <c r="B239" s="338"/>
      <c r="C239" s="338"/>
      <c r="D239" s="338"/>
      <c r="E239" s="338"/>
      <c r="F239" s="338"/>
      <c r="G239" s="338"/>
    </row>
    <row r="240" spans="1:7" ht="35.1" customHeight="1" x14ac:dyDescent="0.25">
      <c r="A240" s="27" t="s">
        <v>31</v>
      </c>
      <c r="B240" s="338"/>
      <c r="C240" s="338"/>
      <c r="D240" s="338"/>
      <c r="E240" s="338"/>
      <c r="F240" s="338"/>
      <c r="G240" s="338"/>
    </row>
    <row r="241" spans="1:7" ht="35.1" customHeight="1" x14ac:dyDescent="0.25">
      <c r="A241" s="27" t="s">
        <v>32</v>
      </c>
      <c r="B241" s="271"/>
      <c r="C241" s="271"/>
      <c r="D241" s="271"/>
      <c r="E241" s="271"/>
      <c r="F241" s="271"/>
      <c r="G241" s="271"/>
    </row>
    <row r="242" spans="1:7" ht="35.1" customHeight="1" x14ac:dyDescent="0.25">
      <c r="A242" s="184" t="str">
        <f>A175</f>
        <v>Porcentaje de avance en la instrucción de procedimientos disciplinarios.</v>
      </c>
      <c r="B242" s="185"/>
      <c r="C242" s="185"/>
      <c r="D242" s="185"/>
      <c r="E242" s="185"/>
      <c r="F242" s="185"/>
      <c r="G242" s="186"/>
    </row>
    <row r="243" spans="1:7" ht="35.1" customHeight="1" x14ac:dyDescent="0.25">
      <c r="A243" s="27" t="s">
        <v>30</v>
      </c>
      <c r="B243" s="338"/>
      <c r="C243" s="338"/>
      <c r="D243" s="338"/>
      <c r="E243" s="338"/>
      <c r="F243" s="338"/>
      <c r="G243" s="338"/>
    </row>
    <row r="244" spans="1:7" ht="35.1" customHeight="1" x14ac:dyDescent="0.25">
      <c r="A244" s="27" t="s">
        <v>31</v>
      </c>
      <c r="B244" s="338"/>
      <c r="C244" s="338"/>
      <c r="D244" s="338"/>
      <c r="E244" s="338"/>
      <c r="F244" s="338"/>
      <c r="G244" s="338"/>
    </row>
    <row r="245" spans="1:7" ht="35.1" customHeight="1" x14ac:dyDescent="0.25">
      <c r="A245" s="27" t="s">
        <v>32</v>
      </c>
      <c r="B245" s="271"/>
      <c r="C245" s="271"/>
      <c r="D245" s="271"/>
      <c r="E245" s="271"/>
      <c r="F245" s="271"/>
      <c r="G245" s="271"/>
    </row>
    <row r="246" spans="1:7" ht="35.1" customHeight="1" x14ac:dyDescent="0.25">
      <c r="A246" s="184" t="str">
        <f>A178</f>
        <v>Porcentaje de atención de procedimientos de sanción a proveedores, licitantes y contratistas</v>
      </c>
      <c r="B246" s="185"/>
      <c r="C246" s="185"/>
      <c r="D246" s="185"/>
      <c r="E246" s="185"/>
      <c r="F246" s="185"/>
      <c r="G246" s="186"/>
    </row>
    <row r="247" spans="1:7" ht="35.1" customHeight="1" x14ac:dyDescent="0.25">
      <c r="A247" s="27" t="s">
        <v>30</v>
      </c>
      <c r="B247" s="338"/>
      <c r="C247" s="338"/>
      <c r="D247" s="338"/>
      <c r="E247" s="338"/>
      <c r="F247" s="338"/>
      <c r="G247" s="338"/>
    </row>
    <row r="248" spans="1:7" ht="35.1" customHeight="1" x14ac:dyDescent="0.25">
      <c r="A248" s="27" t="s">
        <v>31</v>
      </c>
      <c r="B248" s="338"/>
      <c r="C248" s="338"/>
      <c r="D248" s="338"/>
      <c r="E248" s="338"/>
      <c r="F248" s="338"/>
      <c r="G248" s="338"/>
    </row>
    <row r="249" spans="1:7" ht="35.1" customHeight="1" x14ac:dyDescent="0.25">
      <c r="A249" s="27" t="s">
        <v>32</v>
      </c>
      <c r="B249" s="271"/>
      <c r="C249" s="271"/>
      <c r="D249" s="271"/>
      <c r="E249" s="271"/>
      <c r="F249" s="271"/>
      <c r="G249" s="271"/>
    </row>
    <row r="250" spans="1:7" ht="35.1" customHeight="1" x14ac:dyDescent="0.25">
      <c r="A250" s="184" t="str">
        <f>A181</f>
        <v>Porcentaje de avance en la instrucción de inconformidades e intervenciones de oficio</v>
      </c>
      <c r="B250" s="185"/>
      <c r="C250" s="185"/>
      <c r="D250" s="185"/>
      <c r="E250" s="185"/>
      <c r="F250" s="185"/>
      <c r="G250" s="186"/>
    </row>
    <row r="251" spans="1:7" ht="35.1" customHeight="1" x14ac:dyDescent="0.25">
      <c r="A251" s="27" t="s">
        <v>30</v>
      </c>
      <c r="B251" s="338"/>
      <c r="C251" s="338"/>
      <c r="D251" s="338"/>
      <c r="E251" s="338"/>
      <c r="F251" s="338"/>
      <c r="G251" s="338"/>
    </row>
    <row r="252" spans="1:7" ht="35.1" customHeight="1" x14ac:dyDescent="0.25">
      <c r="A252" s="27" t="s">
        <v>31</v>
      </c>
      <c r="B252" s="338"/>
      <c r="C252" s="338"/>
      <c r="D252" s="338"/>
      <c r="E252" s="338"/>
      <c r="F252" s="338"/>
      <c r="G252" s="338"/>
    </row>
    <row r="253" spans="1:7" ht="35.1" customHeight="1" x14ac:dyDescent="0.25">
      <c r="A253" s="27" t="s">
        <v>32</v>
      </c>
      <c r="B253" s="271"/>
      <c r="C253" s="271"/>
      <c r="D253" s="271"/>
      <c r="E253" s="271"/>
      <c r="F253" s="271"/>
      <c r="G253" s="271"/>
    </row>
    <row r="254" spans="1:7" ht="35.1" customHeight="1" x14ac:dyDescent="0.25">
      <c r="A254" s="184" t="str">
        <f>A184</f>
        <v>Porcentaje de participación en las sesiones de los órganos colegiados.</v>
      </c>
      <c r="B254" s="185"/>
      <c r="C254" s="185"/>
      <c r="D254" s="185"/>
      <c r="E254" s="185"/>
      <c r="F254" s="185"/>
      <c r="G254" s="186"/>
    </row>
    <row r="255" spans="1:7" ht="35.1" customHeight="1" x14ac:dyDescent="0.25">
      <c r="A255" s="27" t="s">
        <v>30</v>
      </c>
      <c r="B255" s="338"/>
      <c r="C255" s="338"/>
      <c r="D255" s="338"/>
      <c r="E255" s="338"/>
      <c r="F255" s="338"/>
      <c r="G255" s="338"/>
    </row>
    <row r="256" spans="1:7" ht="35.1" customHeight="1" x14ac:dyDescent="0.25">
      <c r="A256" s="27" t="s">
        <v>31</v>
      </c>
      <c r="B256" s="338"/>
      <c r="C256" s="338"/>
      <c r="D256" s="338"/>
      <c r="E256" s="338"/>
      <c r="F256" s="338"/>
      <c r="G256" s="338"/>
    </row>
    <row r="257" spans="1:7" ht="35.1" customHeight="1" x14ac:dyDescent="0.25">
      <c r="A257" s="27" t="s">
        <v>32</v>
      </c>
      <c r="B257" s="271"/>
      <c r="C257" s="271"/>
      <c r="D257" s="271"/>
      <c r="E257" s="271"/>
      <c r="F257" s="271"/>
      <c r="G257" s="271"/>
    </row>
    <row r="258" spans="1:7" ht="35.1" customHeight="1" x14ac:dyDescent="0.25">
      <c r="A258" s="184" t="str">
        <f>A187</f>
        <v>Porcentaje de verificación de la evolución patrimonial de las servidoras y los servidores públicos del Instituto.</v>
      </c>
      <c r="B258" s="185"/>
      <c r="C258" s="185"/>
      <c r="D258" s="185"/>
      <c r="E258" s="185"/>
      <c r="F258" s="185"/>
      <c r="G258" s="186"/>
    </row>
    <row r="259" spans="1:7" ht="35.1" customHeight="1" x14ac:dyDescent="0.25">
      <c r="A259" s="27" t="s">
        <v>30</v>
      </c>
      <c r="B259" s="338"/>
      <c r="C259" s="338"/>
      <c r="D259" s="338"/>
      <c r="E259" s="338"/>
      <c r="F259" s="338"/>
      <c r="G259" s="338"/>
    </row>
    <row r="260" spans="1:7" ht="35.1" customHeight="1" x14ac:dyDescent="0.25">
      <c r="A260" s="27" t="s">
        <v>31</v>
      </c>
      <c r="B260" s="338"/>
      <c r="C260" s="338"/>
      <c r="D260" s="338"/>
      <c r="E260" s="338"/>
      <c r="F260" s="338"/>
      <c r="G260" s="338"/>
    </row>
    <row r="261" spans="1:7" ht="35.1" customHeight="1" x14ac:dyDescent="0.25">
      <c r="A261" s="27" t="s">
        <v>32</v>
      </c>
      <c r="B261" s="271"/>
      <c r="C261" s="271"/>
      <c r="D261" s="271"/>
      <c r="E261" s="271"/>
      <c r="F261" s="271"/>
      <c r="G261" s="271"/>
    </row>
    <row r="262" spans="1:7" ht="35.1" customHeight="1" x14ac:dyDescent="0.25">
      <c r="A262" s="184" t="str">
        <f>A190</f>
        <v xml:space="preserve">Porcentaje de participación en los actos de entrega-recepción por inicio o conclusión de encargo de las servidoras y los servidores públicos que correspondan. </v>
      </c>
      <c r="B262" s="185"/>
      <c r="C262" s="185"/>
      <c r="D262" s="185"/>
      <c r="E262" s="185"/>
      <c r="F262" s="185"/>
      <c r="G262" s="186"/>
    </row>
    <row r="263" spans="1:7" ht="35.1" customHeight="1" x14ac:dyDescent="0.25">
      <c r="A263" s="27" t="s">
        <v>30</v>
      </c>
      <c r="B263" s="338"/>
      <c r="C263" s="338"/>
      <c r="D263" s="338"/>
      <c r="E263" s="338"/>
      <c r="F263" s="338"/>
      <c r="G263" s="338"/>
    </row>
    <row r="264" spans="1:7" ht="35.1" customHeight="1" x14ac:dyDescent="0.25">
      <c r="A264" s="27" t="s">
        <v>31</v>
      </c>
      <c r="B264" s="338"/>
      <c r="C264" s="338"/>
      <c r="D264" s="338"/>
      <c r="E264" s="338"/>
      <c r="F264" s="338"/>
      <c r="G264" s="338"/>
    </row>
    <row r="265" spans="1:7" ht="35.1" customHeight="1" x14ac:dyDescent="0.25">
      <c r="A265" s="27" t="s">
        <v>32</v>
      </c>
      <c r="B265" s="271"/>
      <c r="C265" s="271"/>
      <c r="D265" s="271"/>
      <c r="E265" s="271"/>
      <c r="F265" s="271"/>
      <c r="G265" s="271"/>
    </row>
    <row r="266" spans="1:7" ht="35.1" customHeight="1" x14ac:dyDescent="0.25">
      <c r="A266" s="184" t="str">
        <f>A193</f>
        <v>Porcentaje de avance en la rendición de informes trimestrales  al Comisionado Presidente del avance en la ejecución del Programa Anual de Auditorías del OIC</v>
      </c>
      <c r="B266" s="185"/>
      <c r="C266" s="185"/>
      <c r="D266" s="185"/>
      <c r="E266" s="185"/>
      <c r="F266" s="185"/>
      <c r="G266" s="186"/>
    </row>
    <row r="267" spans="1:7" ht="35.1" customHeight="1" x14ac:dyDescent="0.25">
      <c r="A267" s="27" t="s">
        <v>30</v>
      </c>
      <c r="B267" s="338"/>
      <c r="C267" s="338"/>
      <c r="D267" s="338"/>
      <c r="E267" s="338"/>
      <c r="F267" s="338"/>
      <c r="G267" s="338"/>
    </row>
    <row r="268" spans="1:7" ht="35.1" customHeight="1" x14ac:dyDescent="0.25">
      <c r="A268" s="27" t="s">
        <v>31</v>
      </c>
      <c r="B268" s="338"/>
      <c r="C268" s="338"/>
      <c r="D268" s="338"/>
      <c r="E268" s="338"/>
      <c r="F268" s="338"/>
      <c r="G268" s="338"/>
    </row>
    <row r="269" spans="1:7" ht="35.1" customHeight="1" x14ac:dyDescent="0.25">
      <c r="A269" s="27" t="s">
        <v>32</v>
      </c>
      <c r="B269" s="271"/>
      <c r="C269" s="271"/>
      <c r="D269" s="271"/>
      <c r="E269" s="271"/>
      <c r="F269" s="271"/>
      <c r="G269" s="271"/>
    </row>
    <row r="270" spans="1:7" ht="35.1" customHeight="1" x14ac:dyDescent="0.25">
      <c r="A270" s="199"/>
      <c r="B270" s="199"/>
      <c r="C270" s="199"/>
      <c r="D270" s="199"/>
      <c r="E270" s="199"/>
      <c r="F270" s="199"/>
      <c r="G270" s="199"/>
    </row>
  </sheetData>
  <mergeCells count="268">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 ref="A141:G141"/>
    <mergeCell ref="A135:A139"/>
    <mergeCell ref="B135:B139"/>
    <mergeCell ref="C135:C139"/>
    <mergeCell ref="A163:G163"/>
    <mergeCell ref="D1:G1"/>
    <mergeCell ref="A2:G2"/>
    <mergeCell ref="A3:G3"/>
    <mergeCell ref="A4:C4"/>
    <mergeCell ref="D4:G4"/>
    <mergeCell ref="A8:G8"/>
    <mergeCell ref="A9:G9"/>
    <mergeCell ref="A10:G10"/>
    <mergeCell ref="A1:C1"/>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1:A65"/>
    <mergeCell ref="B61:B65"/>
    <mergeCell ref="C61:C65"/>
    <mergeCell ref="D61:D65"/>
    <mergeCell ref="E61:E65"/>
    <mergeCell ref="A81:A85"/>
    <mergeCell ref="B81:B85"/>
    <mergeCell ref="C81:C85"/>
    <mergeCell ref="D81:D85"/>
    <mergeCell ref="E81:E85"/>
    <mergeCell ref="A73:G73"/>
    <mergeCell ref="A74:E74"/>
    <mergeCell ref="F74:G74"/>
    <mergeCell ref="A75:A79"/>
    <mergeCell ref="B75:B79"/>
    <mergeCell ref="C75:C79"/>
    <mergeCell ref="D75:D79"/>
    <mergeCell ref="E75:E79"/>
    <mergeCell ref="A67:A71"/>
    <mergeCell ref="B67:B71"/>
    <mergeCell ref="C67:C71"/>
    <mergeCell ref="D67:D71"/>
    <mergeCell ref="E67:E71"/>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123:A127"/>
    <mergeCell ref="B123:B127"/>
    <mergeCell ref="C123:C127"/>
    <mergeCell ref="D123:D127"/>
    <mergeCell ref="E123:E127"/>
    <mergeCell ref="A129:A133"/>
    <mergeCell ref="B129:B133"/>
    <mergeCell ref="C129:C133"/>
    <mergeCell ref="D129:D133"/>
    <mergeCell ref="E129:E133"/>
    <mergeCell ref="B164:G164"/>
    <mergeCell ref="B165:G165"/>
    <mergeCell ref="A154:G154"/>
    <mergeCell ref="B155:G155"/>
    <mergeCell ref="B156:G156"/>
    <mergeCell ref="A157:G157"/>
    <mergeCell ref="B158:G158"/>
    <mergeCell ref="B159:G159"/>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D4C197"/>
    <pageSetUpPr fitToPage="1"/>
  </sheetPr>
  <dimension ref="A2:F20"/>
  <sheetViews>
    <sheetView showGridLines="0" zoomScale="80" zoomScaleNormal="80" workbookViewId="0">
      <selection activeCell="B19" sqref="B19:D20"/>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7" t="s">
        <v>60</v>
      </c>
      <c r="B2" s="177"/>
      <c r="C2" s="169" t="str">
        <f>'Caratula INAI'!C2:F3</f>
        <v>CUARTO INFORME TRIMESTRAL 2019</v>
      </c>
      <c r="D2" s="169"/>
      <c r="E2" s="169"/>
      <c r="F2" s="169"/>
    </row>
    <row r="3" spans="1:6" ht="26.25" customHeight="1" thickBot="1" x14ac:dyDescent="0.3">
      <c r="A3" s="177"/>
      <c r="B3" s="177"/>
      <c r="C3" s="170"/>
      <c r="D3" s="170"/>
      <c r="E3" s="170"/>
      <c r="F3" s="170"/>
    </row>
    <row r="4" spans="1:6" ht="16.5" thickTop="1" x14ac:dyDescent="0.25"/>
    <row r="5" spans="1:6" hidden="1" x14ac:dyDescent="0.25"/>
    <row r="6" spans="1:6" hidden="1" x14ac:dyDescent="0.25"/>
    <row r="8" spans="1:6" ht="20.25" customHeight="1" x14ac:dyDescent="0.25">
      <c r="A8" s="171" t="s">
        <v>211</v>
      </c>
      <c r="B8" s="172"/>
      <c r="C8" s="172"/>
      <c r="D8" s="172"/>
      <c r="E8" s="172"/>
      <c r="F8" s="172"/>
    </row>
    <row r="9" spans="1:6" ht="20.25" customHeight="1" x14ac:dyDescent="0.25">
      <c r="A9" s="172"/>
      <c r="B9" s="172"/>
      <c r="C9" s="172"/>
      <c r="D9" s="172"/>
      <c r="E9" s="172"/>
      <c r="F9" s="172"/>
    </row>
    <row r="10" spans="1:6" ht="20.25" customHeight="1" x14ac:dyDescent="0.25">
      <c r="A10" s="172"/>
      <c r="B10" s="172"/>
      <c r="C10" s="172"/>
      <c r="D10" s="172"/>
      <c r="E10" s="172"/>
      <c r="F10" s="172"/>
    </row>
    <row r="11" spans="1:6" ht="54" customHeight="1" x14ac:dyDescent="0.25">
      <c r="A11" s="172"/>
      <c r="B11" s="172"/>
      <c r="C11" s="172"/>
      <c r="D11" s="172"/>
      <c r="E11" s="172"/>
      <c r="F11" s="172"/>
    </row>
    <row r="12" spans="1:6" hidden="1" x14ac:dyDescent="0.25"/>
    <row r="13" spans="1:6" hidden="1" x14ac:dyDescent="0.25"/>
    <row r="14" spans="1:6" s="12" customFormat="1" ht="32.25" customHeight="1" x14ac:dyDescent="0.25">
      <c r="B14" s="164" t="s">
        <v>64</v>
      </c>
      <c r="C14" s="164"/>
      <c r="D14" s="164"/>
      <c r="E14" s="164"/>
    </row>
    <row r="15" spans="1:6" s="12" customFormat="1" ht="3.75" customHeight="1" x14ac:dyDescent="0.25">
      <c r="A15" s="13"/>
      <c r="B15" s="13"/>
      <c r="C15" s="13"/>
      <c r="D15" s="13"/>
      <c r="E15" s="13"/>
    </row>
    <row r="16" spans="1:6" s="12" customFormat="1" ht="19.5" x14ac:dyDescent="0.25">
      <c r="A16" s="11"/>
      <c r="B16" s="10" t="s">
        <v>11</v>
      </c>
      <c r="C16" s="10" t="s">
        <v>12</v>
      </c>
      <c r="D16" s="10" t="s">
        <v>13</v>
      </c>
      <c r="E16" s="10" t="s">
        <v>74</v>
      </c>
    </row>
    <row r="17" spans="1:5" s="12" customFormat="1" ht="19.5" x14ac:dyDescent="0.25">
      <c r="A17" s="11"/>
      <c r="B17" s="10" t="s">
        <v>15</v>
      </c>
      <c r="C17" s="10" t="s">
        <v>15</v>
      </c>
      <c r="D17" s="10" t="s">
        <v>15</v>
      </c>
      <c r="E17" s="10" t="s">
        <v>65</v>
      </c>
    </row>
    <row r="18" spans="1:5" s="12" customFormat="1" ht="8.25" customHeight="1" x14ac:dyDescent="0.25">
      <c r="A18" s="11"/>
      <c r="B18" s="10"/>
      <c r="C18" s="10"/>
      <c r="D18" s="10"/>
      <c r="E18" s="10"/>
    </row>
    <row r="19" spans="1:5" s="12" customFormat="1" ht="19.5" x14ac:dyDescent="0.25">
      <c r="A19" s="2" t="s">
        <v>54</v>
      </c>
      <c r="B19" s="122">
        <v>70</v>
      </c>
      <c r="C19" s="122">
        <v>70</v>
      </c>
      <c r="D19" s="122">
        <v>69.973738330000003</v>
      </c>
      <c r="E19" s="6">
        <f>D19/B19</f>
        <v>0.99962483328571439</v>
      </c>
    </row>
    <row r="20" spans="1:5" s="12" customFormat="1" ht="19.5" x14ac:dyDescent="0.25">
      <c r="A20" s="2" t="s">
        <v>17</v>
      </c>
      <c r="B20" s="122">
        <v>69.973738329999989</v>
      </c>
      <c r="C20" s="122">
        <v>69.973738329999989</v>
      </c>
      <c r="D20" s="122">
        <v>69.973738330000003</v>
      </c>
      <c r="E20" s="6">
        <f>D20/B20</f>
        <v>1.0000000000000002</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45"/>
  <sheetViews>
    <sheetView showGridLines="0" zoomScale="80" zoomScaleNormal="80" workbookViewId="0">
      <selection activeCell="B116" sqref="B116:G116"/>
    </sheetView>
  </sheetViews>
  <sheetFormatPr baseColWidth="10"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20.85546875" style="14" customWidth="1"/>
    <col min="9" max="16384" width="11.42578125" style="14"/>
  </cols>
  <sheetData>
    <row r="1" spans="1:6" ht="18" customHeight="1" thickBot="1" x14ac:dyDescent="0.3">
      <c r="A1" s="263" t="s">
        <v>0</v>
      </c>
      <c r="B1" s="263"/>
      <c r="C1" s="263"/>
      <c r="D1" s="458" t="str">
        <f>+DGE!D1</f>
        <v>Cuarto Trimestre 2019</v>
      </c>
      <c r="E1" s="458"/>
      <c r="F1" s="458"/>
    </row>
    <row r="2" spans="1:6" ht="16.5" thickTop="1" x14ac:dyDescent="0.25">
      <c r="A2" s="457"/>
      <c r="B2" s="457"/>
      <c r="C2" s="457"/>
      <c r="D2" s="457"/>
      <c r="E2" s="457"/>
      <c r="F2" s="457"/>
    </row>
    <row r="3" spans="1:6" ht="16.5" x14ac:dyDescent="0.25">
      <c r="A3" s="436" t="s">
        <v>101</v>
      </c>
      <c r="B3" s="437"/>
      <c r="C3" s="437"/>
      <c r="D3" s="437"/>
      <c r="E3" s="437"/>
      <c r="F3" s="438"/>
    </row>
    <row r="4" spans="1:6" ht="16.5" x14ac:dyDescent="0.25">
      <c r="A4" s="449" t="s">
        <v>1</v>
      </c>
      <c r="B4" s="450"/>
      <c r="C4" s="451" t="s">
        <v>192</v>
      </c>
      <c r="D4" s="452"/>
      <c r="E4" s="452"/>
      <c r="F4" s="453"/>
    </row>
    <row r="5" spans="1:6" ht="33" customHeight="1" x14ac:dyDescent="0.25">
      <c r="A5" s="449" t="s">
        <v>2</v>
      </c>
      <c r="B5" s="450"/>
      <c r="C5" s="451" t="s">
        <v>41</v>
      </c>
      <c r="D5" s="452"/>
      <c r="E5" s="452"/>
      <c r="F5" s="453"/>
    </row>
    <row r="6" spans="1:6" ht="16.5" x14ac:dyDescent="0.25">
      <c r="A6" s="449" t="s">
        <v>96</v>
      </c>
      <c r="B6" s="450"/>
      <c r="C6" s="454" t="s">
        <v>52</v>
      </c>
      <c r="D6" s="455"/>
      <c r="E6" s="455"/>
      <c r="F6" s="456"/>
    </row>
    <row r="7" spans="1:6" ht="16.5" x14ac:dyDescent="0.25">
      <c r="A7" s="436" t="s">
        <v>4</v>
      </c>
      <c r="B7" s="437"/>
      <c r="C7" s="437"/>
      <c r="D7" s="437"/>
      <c r="E7" s="437"/>
      <c r="F7" s="438"/>
    </row>
    <row r="8" spans="1:6" ht="16.5" x14ac:dyDescent="0.25">
      <c r="A8" s="253" t="s">
        <v>39</v>
      </c>
      <c r="B8" s="225"/>
      <c r="C8" s="225"/>
      <c r="D8" s="225"/>
      <c r="E8" s="225"/>
      <c r="F8" s="226"/>
    </row>
    <row r="9" spans="1:6" ht="16.5" x14ac:dyDescent="0.25">
      <c r="A9" s="443" t="s">
        <v>40</v>
      </c>
      <c r="B9" s="444"/>
      <c r="C9" s="444"/>
      <c r="D9" s="444"/>
      <c r="E9" s="444"/>
      <c r="F9" s="445"/>
    </row>
    <row r="10" spans="1:6" ht="33.950000000000003" customHeight="1" x14ac:dyDescent="0.25">
      <c r="A10" s="408" t="s">
        <v>46</v>
      </c>
      <c r="B10" s="409"/>
      <c r="C10" s="409"/>
      <c r="D10" s="409"/>
      <c r="E10" s="409"/>
      <c r="F10" s="410"/>
    </row>
    <row r="11" spans="1:6" ht="16.5" customHeight="1" x14ac:dyDescent="0.25">
      <c r="A11" s="446" t="s">
        <v>104</v>
      </c>
      <c r="B11" s="447"/>
      <c r="C11" s="447"/>
      <c r="D11" s="447"/>
      <c r="E11" s="447"/>
      <c r="F11" s="448"/>
    </row>
    <row r="12" spans="1:6" ht="15" customHeight="1" x14ac:dyDescent="0.25">
      <c r="A12" s="408" t="s">
        <v>217</v>
      </c>
      <c r="B12" s="409"/>
      <c r="C12" s="409"/>
      <c r="D12" s="409"/>
      <c r="E12" s="409"/>
      <c r="F12" s="410"/>
    </row>
    <row r="13" spans="1:6" ht="16.5" x14ac:dyDescent="0.25">
      <c r="A13" s="253" t="s">
        <v>5</v>
      </c>
      <c r="B13" s="225"/>
      <c r="C13" s="225"/>
      <c r="D13" s="225"/>
      <c r="E13" s="225"/>
      <c r="F13" s="226"/>
    </row>
    <row r="14" spans="1:6" ht="16.5" x14ac:dyDescent="0.25">
      <c r="A14" s="62" t="s">
        <v>6</v>
      </c>
      <c r="B14" s="63"/>
      <c r="C14" s="196" t="s">
        <v>212</v>
      </c>
      <c r="D14" s="197"/>
      <c r="E14" s="197"/>
      <c r="F14" s="198"/>
    </row>
    <row r="15" spans="1:6" ht="15" customHeight="1" x14ac:dyDescent="0.25">
      <c r="A15" s="62" t="s">
        <v>7</v>
      </c>
      <c r="B15" s="63"/>
      <c r="C15" s="196" t="s">
        <v>43</v>
      </c>
      <c r="D15" s="197"/>
      <c r="E15" s="197"/>
      <c r="F15" s="198"/>
    </row>
    <row r="16" spans="1:6" ht="16.5" x14ac:dyDescent="0.25">
      <c r="A16" s="62" t="s">
        <v>8</v>
      </c>
      <c r="B16" s="63"/>
      <c r="C16" s="196" t="s">
        <v>45</v>
      </c>
      <c r="D16" s="197"/>
      <c r="E16" s="197"/>
      <c r="F16" s="198"/>
    </row>
    <row r="17" spans="1:6" ht="15" customHeight="1" x14ac:dyDescent="0.25">
      <c r="A17" s="62" t="s">
        <v>9</v>
      </c>
      <c r="B17" s="63"/>
      <c r="C17" s="196" t="s">
        <v>44</v>
      </c>
      <c r="D17" s="197"/>
      <c r="E17" s="197"/>
      <c r="F17" s="198"/>
    </row>
    <row r="18" spans="1:6" ht="16.5" x14ac:dyDescent="0.25">
      <c r="A18" s="436" t="s">
        <v>10</v>
      </c>
      <c r="B18" s="437"/>
      <c r="C18" s="437"/>
      <c r="D18" s="437"/>
      <c r="E18" s="437"/>
      <c r="F18" s="438"/>
    </row>
    <row r="19" spans="1:6" ht="16.5" customHeight="1" x14ac:dyDescent="0.25">
      <c r="A19" s="427"/>
      <c r="B19" s="428"/>
      <c r="C19" s="64" t="s">
        <v>11</v>
      </c>
      <c r="D19" s="64" t="s">
        <v>12</v>
      </c>
      <c r="E19" s="64" t="s">
        <v>13</v>
      </c>
      <c r="F19" s="64" t="s">
        <v>14</v>
      </c>
    </row>
    <row r="20" spans="1:6" ht="35.25" customHeight="1" x14ac:dyDescent="0.25">
      <c r="A20" s="429"/>
      <c r="B20" s="430"/>
      <c r="C20" s="65" t="s">
        <v>15</v>
      </c>
      <c r="D20" s="65" t="s">
        <v>15</v>
      </c>
      <c r="E20" s="65" t="s">
        <v>15</v>
      </c>
      <c r="F20" s="65" t="s">
        <v>16</v>
      </c>
    </row>
    <row r="21" spans="1:6" ht="16.5" x14ac:dyDescent="0.25">
      <c r="A21" s="434" t="s">
        <v>54</v>
      </c>
      <c r="B21" s="435"/>
      <c r="C21" s="61">
        <f>'K025'!B19</f>
        <v>70</v>
      </c>
      <c r="D21" s="61">
        <f>'K025'!C19</f>
        <v>70</v>
      </c>
      <c r="E21" s="61">
        <f>'K025'!D19</f>
        <v>69.973738330000003</v>
      </c>
      <c r="F21" s="61">
        <f>E21/C21*100</f>
        <v>99.962483328571437</v>
      </c>
    </row>
    <row r="22" spans="1:6" ht="16.5" x14ac:dyDescent="0.25">
      <c r="A22" s="434" t="s">
        <v>17</v>
      </c>
      <c r="B22" s="435"/>
      <c r="C22" s="61">
        <f>'K025'!B20</f>
        <v>69.973738329999989</v>
      </c>
      <c r="D22" s="61">
        <f>'K025'!C20</f>
        <v>69.973738329999989</v>
      </c>
      <c r="E22" s="61">
        <f>'K025'!D20</f>
        <v>69.973738330000003</v>
      </c>
      <c r="F22" s="61">
        <f>E22/C22*100</f>
        <v>100.00000000000003</v>
      </c>
    </row>
    <row r="23" spans="1:6" ht="16.5" x14ac:dyDescent="0.25">
      <c r="A23" s="436" t="s">
        <v>18</v>
      </c>
      <c r="B23" s="437"/>
      <c r="C23" s="437"/>
      <c r="D23" s="437"/>
      <c r="E23" s="437"/>
      <c r="F23" s="438"/>
    </row>
    <row r="24" spans="1:6" ht="16.5" x14ac:dyDescent="0.25">
      <c r="A24" s="439" t="s">
        <v>95</v>
      </c>
      <c r="B24" s="440"/>
      <c r="C24" s="441" t="s">
        <v>154</v>
      </c>
      <c r="D24" s="441"/>
      <c r="E24" s="441"/>
      <c r="F24" s="442"/>
    </row>
    <row r="25" spans="1:6" ht="16.5" x14ac:dyDescent="0.25">
      <c r="A25" s="421" t="s">
        <v>19</v>
      </c>
      <c r="B25" s="422"/>
      <c r="C25" s="422"/>
      <c r="D25" s="423"/>
      <c r="E25" s="421" t="s">
        <v>20</v>
      </c>
      <c r="F25" s="423"/>
    </row>
    <row r="26" spans="1:6" ht="16.5" x14ac:dyDescent="0.25">
      <c r="A26" s="424" t="s">
        <v>21</v>
      </c>
      <c r="B26" s="424" t="s">
        <v>29</v>
      </c>
      <c r="C26" s="424" t="s">
        <v>23</v>
      </c>
      <c r="D26" s="424" t="s">
        <v>24</v>
      </c>
      <c r="E26" s="60" t="s">
        <v>25</v>
      </c>
      <c r="F26" s="162">
        <v>100</v>
      </c>
    </row>
    <row r="27" spans="1:6" ht="16.5" x14ac:dyDescent="0.25">
      <c r="A27" s="425"/>
      <c r="B27" s="425"/>
      <c r="C27" s="425"/>
      <c r="D27" s="425"/>
      <c r="E27" s="60" t="s">
        <v>33</v>
      </c>
      <c r="F27" s="162">
        <v>100</v>
      </c>
    </row>
    <row r="28" spans="1:6" ht="16.5" x14ac:dyDescent="0.25">
      <c r="A28" s="425"/>
      <c r="B28" s="425"/>
      <c r="C28" s="425"/>
      <c r="D28" s="425"/>
      <c r="E28" s="60" t="s">
        <v>188</v>
      </c>
      <c r="F28" s="73">
        <v>100</v>
      </c>
    </row>
    <row r="29" spans="1:6" ht="16.5" x14ac:dyDescent="0.25">
      <c r="A29" s="426"/>
      <c r="B29" s="426"/>
      <c r="C29" s="426"/>
      <c r="D29" s="426"/>
      <c r="E29" s="60" t="s">
        <v>189</v>
      </c>
      <c r="F29" s="73">
        <v>100</v>
      </c>
    </row>
    <row r="30" spans="1:6" ht="24.95" customHeight="1" x14ac:dyDescent="0.25">
      <c r="A30" s="411" t="s">
        <v>97</v>
      </c>
      <c r="B30" s="416" t="s">
        <v>98</v>
      </c>
      <c r="C30" s="416" t="s">
        <v>147</v>
      </c>
      <c r="D30" s="416" t="s">
        <v>59</v>
      </c>
      <c r="E30" s="60" t="s">
        <v>27</v>
      </c>
      <c r="F30" s="73">
        <f>(69973738.33/61745041)*100</f>
        <v>113.32689588788192</v>
      </c>
    </row>
    <row r="31" spans="1:6" ht="24.95" customHeight="1" x14ac:dyDescent="0.25">
      <c r="A31" s="412"/>
      <c r="B31" s="417"/>
      <c r="C31" s="417"/>
      <c r="D31" s="417"/>
      <c r="E31" s="60" t="s">
        <v>200</v>
      </c>
      <c r="F31" s="73">
        <f>(F30/F29)*100</f>
        <v>113.32689588788192</v>
      </c>
    </row>
    <row r="32" spans="1:6" ht="35.1" customHeight="1" x14ac:dyDescent="0.25">
      <c r="A32" s="253" t="s">
        <v>28</v>
      </c>
      <c r="B32" s="225"/>
      <c r="C32" s="225"/>
      <c r="D32" s="225"/>
      <c r="E32" s="225"/>
      <c r="F32" s="226"/>
    </row>
    <row r="33" spans="1:6" ht="35.1" customHeight="1" x14ac:dyDescent="0.25">
      <c r="A33" s="418" t="s">
        <v>204</v>
      </c>
      <c r="B33" s="419"/>
      <c r="C33" s="419"/>
      <c r="D33" s="419"/>
      <c r="E33" s="419"/>
      <c r="F33" s="420"/>
    </row>
    <row r="34" spans="1:6" ht="35.1" customHeight="1" x14ac:dyDescent="0.25">
      <c r="A34" s="413" t="str">
        <f>A30</f>
        <v>Porcentaje de avance en los pagos por proyectos de inmuebles</v>
      </c>
      <c r="B34" s="414"/>
      <c r="C34" s="414"/>
      <c r="D34" s="414"/>
      <c r="E34" s="414"/>
      <c r="F34" s="415"/>
    </row>
    <row r="35" spans="1:6" s="91" customFormat="1" ht="57.75" customHeight="1" x14ac:dyDescent="0.25">
      <c r="A35" s="7" t="s">
        <v>190</v>
      </c>
      <c r="B35" s="215" t="s">
        <v>1560</v>
      </c>
      <c r="C35" s="216"/>
      <c r="D35" s="216"/>
      <c r="E35" s="216"/>
      <c r="F35" s="217"/>
    </row>
    <row r="36" spans="1:6" ht="35.1" customHeight="1" x14ac:dyDescent="0.25">
      <c r="A36" s="7" t="s">
        <v>99</v>
      </c>
      <c r="B36" s="187"/>
      <c r="C36" s="188"/>
      <c r="D36" s="188"/>
      <c r="E36" s="188"/>
      <c r="F36" s="189"/>
    </row>
    <row r="37" spans="1:6" ht="35.1" customHeight="1" x14ac:dyDescent="0.25">
      <c r="A37" s="7" t="s">
        <v>102</v>
      </c>
      <c r="B37" s="193"/>
      <c r="C37" s="194"/>
      <c r="D37" s="194"/>
      <c r="E37" s="194"/>
      <c r="F37" s="195"/>
    </row>
    <row r="38" spans="1:6" ht="35.1" customHeight="1" x14ac:dyDescent="0.25">
      <c r="A38" s="431"/>
      <c r="B38" s="432"/>
      <c r="C38" s="432"/>
      <c r="D38" s="432"/>
      <c r="E38" s="432"/>
      <c r="F38" s="433"/>
    </row>
    <row r="39" spans="1:6" ht="35.1" customHeight="1" x14ac:dyDescent="0.25">
      <c r="A39" s="253" t="s">
        <v>191</v>
      </c>
      <c r="B39" s="225"/>
      <c r="C39" s="225"/>
      <c r="D39" s="225"/>
      <c r="E39" s="225"/>
      <c r="F39" s="226"/>
    </row>
    <row r="40" spans="1:6" ht="35.1" customHeight="1" x14ac:dyDescent="0.25">
      <c r="A40" s="418" t="s">
        <v>204</v>
      </c>
      <c r="B40" s="419"/>
      <c r="C40" s="419"/>
      <c r="D40" s="419"/>
      <c r="E40" s="419"/>
      <c r="F40" s="420"/>
    </row>
    <row r="41" spans="1:6" ht="35.1" customHeight="1" x14ac:dyDescent="0.25">
      <c r="A41" s="413" t="str">
        <f>A30</f>
        <v>Porcentaje de avance en los pagos por proyectos de inmuebles</v>
      </c>
      <c r="B41" s="414"/>
      <c r="C41" s="414"/>
      <c r="D41" s="414"/>
      <c r="E41" s="414"/>
      <c r="F41" s="415"/>
    </row>
    <row r="42" spans="1:6" ht="35.1" customHeight="1" x14ac:dyDescent="0.25">
      <c r="A42" s="7" t="s">
        <v>113</v>
      </c>
      <c r="B42" s="190"/>
      <c r="C42" s="191"/>
      <c r="D42" s="191"/>
      <c r="E42" s="191"/>
      <c r="F42" s="192"/>
    </row>
    <row r="43" spans="1:6" ht="35.1" customHeight="1" x14ac:dyDescent="0.25">
      <c r="A43" s="7" t="s">
        <v>100</v>
      </c>
      <c r="B43" s="380"/>
      <c r="C43" s="381"/>
      <c r="D43" s="381"/>
      <c r="E43" s="381"/>
      <c r="F43" s="382"/>
    </row>
    <row r="44" spans="1:6" ht="35.1" customHeight="1" x14ac:dyDescent="0.25">
      <c r="A44" s="7" t="s">
        <v>114</v>
      </c>
      <c r="B44" s="380"/>
      <c r="C44" s="381"/>
      <c r="D44" s="381"/>
      <c r="E44" s="381"/>
      <c r="F44" s="382"/>
    </row>
    <row r="45" spans="1:6" ht="35.1" customHeight="1" x14ac:dyDescent="0.25">
      <c r="A45" s="431"/>
      <c r="B45" s="432"/>
      <c r="C45" s="432"/>
      <c r="D45" s="432"/>
      <c r="E45" s="432"/>
      <c r="F45" s="433"/>
    </row>
  </sheetData>
  <mergeCells count="52">
    <mergeCell ref="A2:F2"/>
    <mergeCell ref="A3:F3"/>
    <mergeCell ref="A4:B4"/>
    <mergeCell ref="C4:F4"/>
    <mergeCell ref="A1:C1"/>
    <mergeCell ref="D1:F1"/>
    <mergeCell ref="A9:F9"/>
    <mergeCell ref="A10:F10"/>
    <mergeCell ref="A11:F11"/>
    <mergeCell ref="A5:B5"/>
    <mergeCell ref="C5:F5"/>
    <mergeCell ref="A6:B6"/>
    <mergeCell ref="C6:F6"/>
    <mergeCell ref="A7:F7"/>
    <mergeCell ref="A8:F8"/>
    <mergeCell ref="A13:F13"/>
    <mergeCell ref="A18:F18"/>
    <mergeCell ref="C17:F17"/>
    <mergeCell ref="C14:F14"/>
    <mergeCell ref="C15:F15"/>
    <mergeCell ref="C16:F16"/>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Diana Karina Zamudio Flores</cp:lastModifiedBy>
  <cp:lastPrinted>2018-12-04T19:07:25Z</cp:lastPrinted>
  <dcterms:created xsi:type="dcterms:W3CDTF">2015-10-23T17:42:45Z</dcterms:created>
  <dcterms:modified xsi:type="dcterms:W3CDTF">2020-01-22T22:55:21Z</dcterms:modified>
</cp:coreProperties>
</file>